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426E01-06C8-44AC-B6DB-F313604C2CB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F9" i="1"/>
  <c r="BT9" i="1"/>
  <c r="BF10" i="1"/>
  <c r="BT10" i="1"/>
  <c r="BF11" i="1"/>
  <c r="BT11" i="1"/>
  <c r="BF12" i="1"/>
  <c r="BT12" i="1"/>
  <c r="BF13" i="1"/>
  <c r="BT13"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T27" i="1"/>
  <c r="BF28" i="1"/>
  <c r="BT28" i="1"/>
  <c r="BF29" i="1"/>
  <c r="BT29" i="1"/>
  <c r="BF30" i="1"/>
  <c r="BT30" i="1"/>
  <c r="BT31" i="1"/>
  <c r="BF32" i="1"/>
  <c r="BT32" i="1"/>
  <c r="BF33" i="1"/>
  <c r="BT33"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T49"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T65" i="1"/>
  <c r="BT66" i="1"/>
  <c r="BT67" i="1"/>
  <c r="BF68" i="1"/>
  <c r="BT68" i="1"/>
  <c r="BT69" i="1"/>
  <c r="BT70" i="1"/>
  <c r="BF71" i="1"/>
  <c r="BT71" i="1"/>
  <c r="BF72" i="1"/>
  <c r="BT72" i="1"/>
  <c r="BF73" i="1"/>
  <c r="BT73" i="1"/>
  <c r="BT74" i="1"/>
  <c r="BF75" i="1"/>
  <c r="BT75" i="1"/>
  <c r="BF76" i="1"/>
  <c r="BT76" i="1"/>
  <c r="BF77" i="1"/>
  <c r="BT77" i="1"/>
  <c r="BF78" i="1"/>
  <c r="BT78" i="1"/>
  <c r="BF79" i="1"/>
  <c r="BT79" i="1"/>
  <c r="BF80" i="1"/>
  <c r="BT80" i="1"/>
  <c r="BF81" i="1"/>
  <c r="BT81" i="1"/>
  <c r="BT82" i="1"/>
  <c r="BT83" i="1"/>
  <c r="BF84" i="1"/>
  <c r="BT84" i="1"/>
  <c r="BF85" i="1"/>
  <c r="BT85" i="1"/>
  <c r="BF86" i="1"/>
  <c r="BT86" i="1"/>
  <c r="BF87" i="1"/>
  <c r="BT87" i="1"/>
  <c r="BF88" i="1"/>
  <c r="BT88" i="1"/>
  <c r="BF89" i="1"/>
  <c r="BT89" i="1"/>
  <c r="BT90" i="1"/>
  <c r="BT91" i="1"/>
  <c r="BF92" i="1"/>
  <c r="BT92" i="1"/>
  <c r="BF93" i="1"/>
  <c r="BT93" i="1"/>
  <c r="BF94" i="1"/>
  <c r="BT94" i="1"/>
  <c r="BF95" i="1"/>
  <c r="BT95" i="1"/>
  <c r="BF96" i="1"/>
  <c r="BT96" i="1"/>
  <c r="BF97" i="1"/>
  <c r="BT97" i="1"/>
  <c r="BF98" i="1"/>
  <c r="BT98" i="1"/>
  <c r="BT99" i="1"/>
  <c r="BF100" i="1"/>
  <c r="BT100" i="1"/>
  <c r="BT101" i="1"/>
  <c r="BF102" i="1"/>
  <c r="BT102" i="1"/>
  <c r="BF103" i="1"/>
  <c r="BT103" i="1"/>
  <c r="BF104" i="1"/>
  <c r="BT104" i="1"/>
  <c r="BT105" i="1"/>
  <c r="BF106" i="1"/>
  <c r="BT106" i="1"/>
  <c r="BF107" i="1"/>
  <c r="BT107" i="1"/>
  <c r="BF108" i="1"/>
  <c r="BT108" i="1"/>
  <c r="BF109" i="1"/>
  <c r="BT109" i="1"/>
  <c r="BF110" i="1"/>
  <c r="BT110" i="1"/>
  <c r="BF111" i="1"/>
  <c r="BT111" i="1"/>
  <c r="BF112" i="1"/>
  <c r="BT112" i="1"/>
  <c r="BF113" i="1"/>
  <c r="BT113" i="1"/>
  <c r="BT114" i="1"/>
  <c r="BT115" i="1"/>
  <c r="BF116" i="1"/>
  <c r="BT116" i="1"/>
  <c r="BT117" i="1"/>
  <c r="BF118" i="1"/>
  <c r="BT118" i="1"/>
  <c r="BF119" i="1"/>
  <c r="BT119" i="1"/>
  <c r="BF120" i="1"/>
  <c r="BT120" i="1"/>
  <c r="BT121" i="1"/>
  <c r="BF122" i="1"/>
  <c r="BT122" i="1"/>
  <c r="BF123" i="1"/>
  <c r="BT123" i="1"/>
  <c r="BF124" i="1"/>
  <c r="BT124" i="1"/>
  <c r="BT125" i="1"/>
  <c r="BF126" i="1"/>
  <c r="BT126" i="1"/>
  <c r="BF127" i="1"/>
  <c r="BT127" i="1"/>
  <c r="BT128" i="1"/>
  <c r="BT129" i="1"/>
  <c r="BT130" i="1"/>
  <c r="BF131" i="1"/>
  <c r="BT131" i="1"/>
  <c r="BF132" i="1"/>
  <c r="BT132" i="1"/>
  <c r="BF133" i="1"/>
  <c r="BT133" i="1"/>
  <c r="BT134" i="1"/>
  <c r="BF135" i="1"/>
  <c r="BT135" i="1"/>
  <c r="BT136" i="1"/>
  <c r="BF137" i="1"/>
  <c r="BT137" i="1"/>
  <c r="BF138" i="1"/>
  <c r="BT138" i="1"/>
  <c r="BT139" i="1"/>
  <c r="BF140" i="1"/>
  <c r="BT140" i="1"/>
  <c r="BF141" i="1"/>
  <c r="BT141" i="1"/>
  <c r="BF142" i="1"/>
  <c r="BT142" i="1"/>
  <c r="BF143" i="1"/>
  <c r="BT143" i="1"/>
  <c r="BT144" i="1"/>
</calcChain>
</file>

<file path=xl/sharedStrings.xml><?xml version="1.0" encoding="utf-8"?>
<sst xmlns="http://schemas.openxmlformats.org/spreadsheetml/2006/main" count="8602" uniqueCount="2868">
  <si>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</si>
  <si>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</si>
  <si>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</si>
  <si>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</si>
  <si>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</si>
  <si>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</si>
  <si>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</si>
  <si>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</si>
  <si>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</si>
  <si>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</si>
  <si>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</si>
  <si>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</si>
  <si>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</si>
  <si>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</si>
  <si>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</si>
  <si>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</si>
  <si>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</si>
  <si>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</si>
  <si>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</si>
  <si>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</si>
  <si>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</si>
  <si>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</si>
  <si>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</si>
  <si>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</si>
  <si>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</si>
  <si>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</si>
  <si>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</si>
  <si>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</si>
  <si>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</si>
  <si>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</si>
  <si>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</si>
  <si>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</si>
  <si>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</si>
  <si>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</si>
  <si>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</si>
  <si>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</si>
  <si>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</si>
  <si>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</si>
  <si>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</si>
  <si>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</si>
  <si>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</si>
  <si>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</si>
  <si>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</si>
  <si>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</si>
  <si>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</si>
  <si>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</si>
  <si>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</si>
  <si>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</si>
  <si>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</si>
  <si>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</si>
  <si>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</si>
  <si>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</si>
  <si>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</si>
  <si>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</si>
  <si>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</si>
  <si>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</si>
  <si>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</si>
  <si>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</si>
  <si>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</si>
  <si>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</si>
  <si>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</si>
  <si>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</si>
  <si>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</si>
  <si>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</si>
  <si>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</si>
  <si>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</si>
  <si>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</si>
  <si>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</si>
  <si>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</si>
  <si>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</si>
  <si>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</si>
  <si>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</si>
  <si>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</si>
  <si>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Peptan, C; Holt, AG; Iana, SA; Sfintes, C; Iov, CA; Marcau, FC</t>
  </si>
  <si>
    <t/>
  </si>
  <si>
    <t>Peptan, Catalin; Holt, Alina Georgiana; Iana, Silviu Adrian; Sfintes, Costina; Iov, Claudia Anamaria; Marcau, Flavius Cristian</t>
  </si>
  <si>
    <t>Considerations of the Impact of Seismic Strong Ground Motions in Northern Oltenia (Romania) on Some Indicators of Sustainable Development Characterization of the Region from a Security Perspective</t>
  </si>
  <si>
    <t>SUSTAINABILITY</t>
  </si>
  <si>
    <t>English</t>
  </si>
  <si>
    <t>Article</t>
  </si>
  <si>
    <t>Gorj County; Romania; quality of life; trust; satisfaction; earthquake; tourism; entrepreneurship; sustainability</t>
  </si>
  <si>
    <t>SOCIAL-SECURITY; EARTHQUAKE; LIMITATIONS; EDUCATION</t>
  </si>
  <si>
    <t>This study aims to highlight the degree of perception of the young population (18-35 years old), from the northern region of Oltenia (Gorj County, Romania), regarding the impact of the wave of seismic strong ground motions recorded in the region, starting from 13 February 2023, on some indicators to characterize the sustainable development of the region, in particular, the entrepreneurial potential of the region and the quality of life of the affected population. It was considered opportune to carry out this study, considering the novelty of such a situation, as the respective geographical area has not been subjected to strong ground motions in the recent past. This study was built on the basis of the questionnaire applied to 599 people, with permanent residence in Gorj County and aged between 18 and 35 years. The data were collected between 27 February 2023 and 31 March 2023, more than fourteen days after the first recorded micro-seismic event. The main working method is the combined statistical analysis, on the one hand, of the notification and evaluation of the respondents' degree of information regarding the manifestation of the wave of seismic strong ground motions, the perception of the authorities' involvement in the management of its negative effects (material damage and effects on the regional entrepreneurial potential), the negative impact on some indicators for evaluating the sustainable development of the region, and, on the other hand, the engagement in the empirical research of the phenomenon, related to the objectives of sustainable development, in accordance with the bibliography available. This study reveals that, in the context of a very high degree of information of the respondents regarding the manifestation of the wave of seismic strong ground motions (about 95%) and the reasonable degree of access to resources and credible information materials (55.2%), only 45.4% of them expressed their high confidence in the action of the authorities to limit the negative effects of seismic strong ground motions. On the other hand, this study highlights that the highest satisfaction average of the population, among the four WHOQOL-BREF domains, is represented by the Psychological domain (75.33 &amp; PLUSMN; 21.17), and the lowest average is represented by the Environmental domain (67.45 &amp; PLUSMN; 20.90). This study also reveals that male respondents show a higher satisfaction average than that recorded in the case of female respondents in the Physical, Psychological, and Environmental domains; for the Social domain, the differences are insignificant in favor of the respondents from the second category. The respondents domiciled in the rural environment compared to those domiciled in the urban environment register higher mean scores in all four domains of the quality of life analysis; the respondents with higher education have a higher average score in the Physical, Psychological, and Social domains, with the exception of the Environmental domain. The quality of life indicators for the people in the area affected by earthquakes are adversely influenced by their concerns regarding the potential harm to the region's touristic and entrepreneurial potential. Specifically, those with a high level of belief in the potential harm to the tourism and entrepreneurial potential of the region have lower quality of life measures than those with a low level of belief. Additionally, individuals with a high level of trust in the authorities' measures to limit the negative impacts of the earthquakes have better quality of life measures than those with low trust.</t>
  </si>
  <si>
    <t>[Peptan, Catalin; Holt, Alina Georgiana; Marcau, Flavius Cristian] Constantin Brancusi Univ Targu Jiu, Fac Educ Sci Law &amp; Publ Adm, Targu Jiu 210185, Romania; [Iana, Silviu Adrian] Bucharest Univ Econ Studies, Fac Agrifood &amp; Environm Econ, Doctoral Sch Econ 2, Bucharest 010374, Romania; [Sfintes, Costina] Constantin Brancusi Univ Targu Jiu, Inst Res Dev &amp; Innovat, Targu Jiu 210185, Romania; [Iov, Claudia Anamaria] Babes Bolyai Univ, Dept Int Studies &amp; Contemporary Hist, Fac Hist &amp; Philosophy, Mihail Kogalniceanu St 1, Cluj Napoca 400084, Romania</t>
  </si>
  <si>
    <t>Constantin Brancusi University; Bucharest University of Economic Studies; Constantin Brancusi University; Babes Bolyai University from Cluj</t>
  </si>
  <si>
    <t>Marcau, FC (corresponding author), Constantin Brancusi Univ Targu Jiu, Fac Educ Sci Law &amp; Publ Adm, Targu Jiu 210185, Romania.</t>
  </si>
  <si>
    <t>catalin.peptan@utgjiu.ro; alinaholt@utgjiu.ro; adrian.iana@ase.ro; costina.sfintes@utgjiu.ro; claudia.iov@ubbcluj.ro; flavius.marcau@utgjiu.ro</t>
  </si>
  <si>
    <t>MDPI</t>
  </si>
  <si>
    <t>BASEL</t>
  </si>
  <si>
    <t>ST ALBAN-ANLAGE 66, CH-4052 BASEL, SWITZERLAND</t>
  </si>
  <si>
    <t>2071-1050</t>
  </si>
  <si>
    <t>SUSTAINABILITY-BASEL</t>
  </si>
  <si>
    <t>Sustainability</t>
  </si>
  <si>
    <t>SEP</t>
  </si>
  <si>
    <t>10.3390/su151712865</t>
  </si>
  <si>
    <t>Green &amp; Sustainable Science &amp; Technology; Environmental Sciences; Environmental Studies</t>
  </si>
  <si>
    <t>Science Citation Index Expanded (SCI-EXPANDED); Social Science Citation Index (SSCI)</t>
  </si>
  <si>
    <t>Science &amp; Technology - Other Topics; Environmental Sciences &amp; Ecology</t>
  </si>
  <si>
    <t>R2LV2</t>
  </si>
  <si>
    <t>gold</t>
  </si>
  <si>
    <t>2023-10-25</t>
  </si>
  <si>
    <t>WOS:001062721800001</t>
  </si>
  <si>
    <t>Ungureanu, C</t>
  </si>
  <si>
    <t>Ungureanu, Camil</t>
  </si>
  <si>
    <t>Socialist cinema, gender, and the robot revolution: Ion Popescu Gopo's Galax, the Doll-Man (1984) beyond Utopia and Dystopia</t>
  </si>
  <si>
    <t>STUDIES IN EUROPEAN CINEMA</t>
  </si>
  <si>
    <t>Article; Early Access</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</si>
  <si>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</si>
  <si>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</si>
  <si>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</si>
  <si>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</si>
  <si>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</si>
  <si>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</si>
  <si>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</si>
  <si>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</si>
  <si>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</si>
  <si>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ROUTLEDGE JOURNALS, TAYLOR &amp; FRANCIS LTD</t>
  </si>
  <si>
    <t>ABINGDON</t>
  </si>
  <si>
    <t>2-4 PARK SQUARE, MILTON PARK, ABINGDON OX14 4RN, OXON, ENGLAND</t>
  </si>
  <si>
    <t>1741-1548</t>
  </si>
  <si>
    <t>2040-0594</t>
  </si>
  <si>
    <t>STUD EUR CINE</t>
  </si>
  <si>
    <t>Stud. Eur. Cine.</t>
  </si>
  <si>
    <t>2023 JUL 8</t>
  </si>
  <si>
    <t>10.1080/17411548.2023.2224703</t>
  </si>
  <si>
    <t>JUL 2023</t>
  </si>
  <si>
    <t>Film, Radio, Television</t>
  </si>
  <si>
    <t>Emerging Sources Citation Index (ESCI)</t>
  </si>
  <si>
    <t>Film, Radio &amp; Television</t>
  </si>
  <si>
    <t>L5DE3</t>
  </si>
  <si>
    <t>WOS:001023459300001</t>
  </si>
  <si>
    <t>Duarte, A; Surugiu, R; Moraru, M; Marinescu, V</t>
  </si>
  <si>
    <t>Duarte, Alexandre; Surugiu, Romina; Moraru, Madalina; Marinescu, Valentina</t>
  </si>
  <si>
    <t>Digital empathy in online education: A comparison study between Portugal and Romania</t>
  </si>
  <si>
    <t>COMUNICAR</t>
  </si>
  <si>
    <t>Neuroscience; digital empathy; technology; education; communication; Basic Empathy Scale</t>
  </si>
  <si>
    <t>VALIDATION; SCALE</t>
  </si>
  <si>
    <t>This study aims to present the extent to which online education influenced the level of empathy displayed by university students. The research relies on a self-evaluated applied survey in two European countries: Portugal and Romania. The participants in this research are 1,085 students enrolled in Communication Studies programs. The purpose of this study is to unfold the connection between gender, exposure to digital technology, empathy level according to the Basic Empathy Scale applied to young adults, and online education self-perception that involves the use of webcams. Empathy can have positive effects on students' satisfaction and increase students' outcomes. The shift from a physical environment to a digital one brought significant challenges that most students and teachers were not ready for. The digital environment influences how empathy is expressed. The present research found evidence of a relationship between exposure to technology usage, emotional contagion, and gender. This suggests that understanding the emotions of others might be inhibited during digital education. Also, the most relevant factor of empathy variation in online education is gender. The findings of the present research may contribute to the design of activities or programs that could foster empathy expression during online education for young adults.</t>
  </si>
  <si>
    <t>[Duarte, Alexandre] Univ Nova Lisboa, Dept Ciencias Comunicac, Lisbon, Portugal; [Duarte, Alexandre] Univ Bucarest, Dept Ciencias Comunicac, Bucharest, Romania; [Moraru, Madalina] Univ Bucarest, Dept Antropol Cultural &amp; Comunicac, Bucharest, Romania; [Marinescu, Valentina] Univ Bucarest, Dept Sociol, Bucharest, Romania</t>
  </si>
  <si>
    <t>Universidade Nova de Lisboa; University of Bucharest; University of Bucharest; University of Bucharest</t>
  </si>
  <si>
    <t>Duarte, A (corresponding author), Univ Bucarest, Dept Ciencias Comunicac, Bucharest, Romania.</t>
  </si>
  <si>
    <t>alexandreduarte@fcsh.unl.pt; romina.surugiu@fjsc.ro; madalina.moraru@fjsc.ro; valentina.marinescu@sas.unibuc.ro</t>
  </si>
  <si>
    <t>Duarte, Alexandre/IVH-7318-2023; Marinescu, Valentina/AIE-7384-2022; Marinescu, Valentina/V-1409-2019; Surugiu, Romina/JCE-0424-2023</t>
  </si>
  <si>
    <t>Duarte, Alexandre/0000-0002-2665-864X; Marinescu, Valentina/0000-0002-9882-5902; Surugiu, Romina/0000-0003-2731-2058</t>
  </si>
  <si>
    <t>GRUPO COMUNICAR</t>
  </si>
  <si>
    <t>HUELVA</t>
  </si>
  <si>
    <t>APDO CORREOS 527, HUELVA, 21080, SPAIN</t>
  </si>
  <si>
    <t>1134-3478</t>
  </si>
  <si>
    <t>1988-3293</t>
  </si>
  <si>
    <t>Comunicar</t>
  </si>
  <si>
    <t>JUL</t>
  </si>
  <si>
    <t>10.3916/C76-2023-09</t>
  </si>
  <si>
    <t>Communication; Education &amp; Educational Research</t>
  </si>
  <si>
    <t>Social Science Citation Index (SSCI)</t>
  </si>
  <si>
    <t>H9AO6</t>
  </si>
  <si>
    <t>Green Submitted, gold</t>
  </si>
  <si>
    <t>WOS:000998805300009</t>
  </si>
  <si>
    <t>Gontarek, A</t>
  </si>
  <si>
    <t>Gontarek, Alicja</t>
  </si>
  <si>
    <t>Women in the circle of the royal Kwiek family in the Second Polish Republic (1918-1939)</t>
  </si>
  <si>
    <t>ROMANI STUDIES</t>
  </si>
  <si>
    <t>emancipation; fortune telling; gender studies; Gypsy king; Kwiek; Poland; Romani women; Second Polish Republic</t>
  </si>
  <si>
    <t>The article looks at women who belonged to the Gypsy elite represented by the Kwiek family/clan (Kalderash group), a subject which has not been discussed in historical terms so far. Based on Polish press sources -those related to the activities of the surviving Kwiek family -the following issues are analyzed: the wives of the royal Kwieks are presented and information about their activities is provided. In the study, particular attention is paid to the most active woman -Julia Kwiek, the wife of Matejasz Kwiek, who, after the death of her husband, became the leader of Warsaw Gypsies and had aspirations to represent all Gypsies in the Second Polish Republic. The article also focuses on the attitude of men from the Kwiek family towards Romani women. The moral and cultural issues as well as the professional situation of the fortune tellers, herbalists, and folk healers in the Kwiek family/clan are discussed in the context of the anti-vagrancy and anti-beggar campaign initiated in the capital city in the early 1930s. The paper focuses primarily on the attitude of the Kwieks towards those challenges. The last issue raised in the study is the problem of active resistance of nomadic Romani women against attempts to be dominated by men in family relations. This was manifested by their escapes from camps or places where young girls were held or handed over to male individuals, against their will, based on well-established tradition. The main thesis of the article refers to the discernible attitudes of women in the Kwiek circle, who, through their activities and through their life choices, resisted the power of men and tried to break the strict dependence on cultural, religious, or customary norms of the Kwiek family, and more widely in nomadic or seminomadic groups.</t>
  </si>
  <si>
    <t>[Gontarek, Alicja] Marie Curie Sklodovska Univ, Dept Social Hist &amp; Educ, 5 M Curie Sklodowskiej Sq, PL-20031 Lublin, Poland</t>
  </si>
  <si>
    <t>Gontarek, A (corresponding author), Marie Curie Sklodovska Univ, Dept Social Hist &amp; Educ, 5 M Curie Sklodowskiej Sq, PL-20031 Lublin, Poland.</t>
  </si>
  <si>
    <t>alicja.gontarek@onet.pl</t>
  </si>
  <si>
    <t>LIVERPOOL UNIV PRESS</t>
  </si>
  <si>
    <t>LIVERPOOL</t>
  </si>
  <si>
    <t>4 CAMBRIDGE ST, LIVERPOOL L69 7ZU, ENGLAND</t>
  </si>
  <si>
    <t>1528-0748</t>
  </si>
  <si>
    <t>1757-2274</t>
  </si>
  <si>
    <t>ROMANI STUD</t>
  </si>
  <si>
    <t>Romani Stud.</t>
  </si>
  <si>
    <t>JUN</t>
  </si>
  <si>
    <t>10.3828/rost.2023.4</t>
  </si>
  <si>
    <t>Anthropology; Humanities, Multidisciplinary</t>
  </si>
  <si>
    <t>Social Science Citation Index (SSCI); Arts &amp; Humanities Citation Index (A&amp;HCI)</t>
  </si>
  <si>
    <t>Anthropology; Arts &amp; Humanities - Other Topics</t>
  </si>
  <si>
    <t>L3AR5</t>
  </si>
  <si>
    <t>hybrid</t>
  </si>
  <si>
    <t>WOS:001022023900001</t>
  </si>
  <si>
    <t>Toadere, DL</t>
  </si>
  <si>
    <t>Toadere, Dalma-lidia</t>
  </si>
  <si>
    <t>THE MAGIC OF OPERA. APPROACHES AND STRATEGIES FOR FAMILIARIZING CHILDREN WITH THE OPERATIC GENRE</t>
  </si>
  <si>
    <t>STUDIA UNIVERSITATIS BABES-BOLYAI MUSICA</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</si>
  <si>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</si>
  <si>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</si>
  <si>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</si>
  <si>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</si>
  <si>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</si>
  <si>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</si>
  <si>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</si>
  <si>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UNIV BABES-BOLYAI</t>
  </si>
  <si>
    <t>CLUJ-NAPOCA</t>
  </si>
  <si>
    <t>MIHAIL KOGALNICEANU NR. 1, CLUJ-NAPOCA RO-3400, ROMANIA</t>
  </si>
  <si>
    <t>1844-4369</t>
  </si>
  <si>
    <t>2065-9628</t>
  </si>
  <si>
    <t>STUD U BABES-BOL MUS</t>
  </si>
  <si>
    <t>Stud. Univ. Babes-Bolyai Mus.</t>
  </si>
  <si>
    <t>SI</t>
  </si>
  <si>
    <t>10.24193/subbmusica.2023.spiss1.11</t>
  </si>
  <si>
    <t>Music</t>
  </si>
  <si>
    <t>P2AX7</t>
  </si>
  <si>
    <t>WOS:001048730700010</t>
  </si>
  <si>
    <t>KUs, Z; Bertani, M; Ivan, L; Mert, H</t>
  </si>
  <si>
    <t>KUs, Zafer; Bertani, Michele; Ivan, Loredana; Mert, Hilal</t>
  </si>
  <si>
    <t>Developing a Digital and Traditional Political Participation (DTPP) Scale for Youth: A Validity and Reliability Study</t>
  </si>
  <si>
    <t>ROMANIAN JOURNAL OF COMMUNICATION AND PUBLIC RELATIONS</t>
  </si>
  <si>
    <t>participation; traditional political participation; digital political participation; scale development</t>
  </si>
  <si>
    <t>INFORMATION; INTERNET; MEDIA</t>
  </si>
  <si>
    <t>The purpose of this study is to develop and validate a political participation scale for youth, con-sidering both traditional and digital political participation (DTPP). The research was conducted using 458 participants from Turkey, Italy, and Romania, aged between 15 and 29 years. Explanatory Factor Analysis (EFA) and Confirmatory Factor Analysis (CFA) were performed to test the structural validi-ty of the scale. EFA results illustrated that scale consisted of three factors and the total variance was 61.23%. These factors were labeled as digital political support, traditional political support and dig-ital political following. During confirmatory factor analysis, the three-factor structure was tested, and the resulting model produced an acceptable goodness of fit The scale consists of 39 items and the re-liability coefficients for each subscale vary from .92 and .95. The results show that the scale is valid and reliable to measure traditional and digital political participation of young people.</t>
  </si>
  <si>
    <t>[KUs, Zafer; Mert, Hilal] Ahi Evran Univ, Kyrtehir, Turkiye; [Bertani, Michele] Ca Foscari Univ Venice, Dept Econ, Venice, Italy; [Ivan, Loredana] Natl Univ Polit Studies &amp; Publ Adm, Bucharest, Romania</t>
  </si>
  <si>
    <t>Ahi Evran University; Universita Ca Foscari Venezia; National University of Political Studies &amp; Public Administration</t>
  </si>
  <si>
    <t>Mert, H (corresponding author), Ahi Evran Univ, Kyrtehir, Turkiye.</t>
  </si>
  <si>
    <t>zaferkus@gmail.com; michele.bertani@unive.it; loredana.ivan@comunicare.ro; h.mert@ahievran.edu.tr</t>
  </si>
  <si>
    <t>SCOALA NATL STUDII POLITICE ADM - SNSPA, FAC COMINICARE REALTI PUBLICE</t>
  </si>
  <si>
    <t>BUCHAREST</t>
  </si>
  <si>
    <t>Bd Expozitiei, Nr 30A, Sector 1, BUCHAREST, ILFOV, ROMANIA</t>
  </si>
  <si>
    <t>1454-8100</t>
  </si>
  <si>
    <t>2344-5440</t>
  </si>
  <si>
    <t>ROM J COMMUN PUB REL</t>
  </si>
  <si>
    <t>Rom. J. Commun. Public Relat.</t>
  </si>
  <si>
    <t>APR</t>
  </si>
  <si>
    <t>Communication</t>
  </si>
  <si>
    <t>L9BQ4</t>
  </si>
  <si>
    <t>WOS:001026148600001</t>
  </si>
  <si>
    <t>Nitu-Antonie, RD; Feder, ES; Nitu-Antonie, V; György, RK</t>
  </si>
  <si>
    <t>Nitu-Antonie, Renata Dana; Feder, Emoke-Szidonia; Nitu-Antonie, Vladimir; Gyoergy, Robert-Karoly</t>
  </si>
  <si>
    <t>Predicting Sustainable Entrepreneurial Intentions among Romanian Students: A Mediated and Moderated Application of the Entrepreneurial Event Model</t>
  </si>
  <si>
    <t>entrepreneurial event model; sustainable entrepreneurial intentions; environmental values; perceived desire and feasibility; entrepreneurial role models; students</t>
  </si>
  <si>
    <t>INTERGENERATIONAL TRANSMISSION; SELF-EFFICACY; DETERMINANTS; PROPENSITY; DRIVERS</t>
  </si>
  <si>
    <t>This research aims to delimit the potential influencing factors of sustainable entrepreneurial intentions (SEI) based on the entrepreneurial event model. The proposed model was tested and validated on primary data in the instance of Romanian students. The structural equation model and PROCESS macro-based quantitative empirical findings confirmed multiple hypotheses and proved the direct predictor role of perceived sustainable entrepreneurial desire (PSED) and feasibility (PSEF) upon sustainable entrepreneurial intentions (SEI), as well as environmental values (EV) as influencing elements of both PSED and PSEF concerning sustainable entrepreneurship. Moreover, PSEF appeared as a mediating factor in the relationship between EV and SEI while entrepreneurial role models (ERM) as a moderator of this relationship. The results of the study reinforce the importance of the entrepreneurial event model in investigating the determinants of sustainable entrepreneurial intentions and provide new investigative insights for academic research. Moreover, the carried out empirical research highlights that government policies and activities carried out within higher education institutions must be called upon to promote at the community level the benefits of achieving Romania's sustainable development goals, in order to advance environmental values and thus increase the sustainability awareness of extant and potential entrepreneurs, as well as to facilitate the exposure of young people to successful entrepreneurial models with stimulating effects on their sustainable entrepreneurial intentions.</t>
  </si>
  <si>
    <t>[Nitu-Antonie, Renata Dana; Feder, Emoke-Szidonia] West Univ Timisoara, Fac Econ &amp; Business Adm, Dept Mkt &amp; Int Econ Relat, Timisoara 300115, Romania; [Nitu-Antonie, Vladimir] SOFTNRG, Timisoara 300304, Romania; [Gyoergy, Robert-Karoly] Continental AG, D-88131 Lindau, Germany</t>
  </si>
  <si>
    <t>West University of Timisoara; Continental AG</t>
  </si>
  <si>
    <t>Feder, ES (corresponding author), West Univ Timisoara, Fac Econ &amp; Business Adm, Dept Mkt &amp; Int Econ Relat, Timisoara 300115, Romania.</t>
  </si>
  <si>
    <t>emoke.feder@e-uvt.ro</t>
  </si>
  <si>
    <t>MAR</t>
  </si>
  <si>
    <t>10.3390/su15065204</t>
  </si>
  <si>
    <t>C0PV6</t>
  </si>
  <si>
    <t>WOS:000959052000001</t>
  </si>
  <si>
    <t>Draguleasa, IA; Nita, A; Mazilu, M</t>
  </si>
  <si>
    <t>Draguleasa, Ionut-Adrian; Nita, Amalia; Mazilu, Mirela</t>
  </si>
  <si>
    <t>Capitalization of Tourist Resources in the Post-COVID-19 Period-Developing the Chorematic Method for Oltenia Tourist Destination, Romania</t>
  </si>
  <si>
    <t>tourist resources; tourist brand; chorematic method; ecotourism; glamping; rural tourism; region</t>
  </si>
  <si>
    <t>RURAL TOURISM; YOUNG-PEOPLE; IMPACT; SYSTEMS; SUSTAINABILITY; AGRITOURISM; EXPERIENCES; EMISSIONS; COMMUNITY; MUSEUMS</t>
  </si>
  <si>
    <t>The paper aims at adapting the knowledge regarding the capitalization of tourist resources to the method of tourist choremas in the Oltenia region, Romania, thus creating a tool for planning and organizing the geographical space for sustainable development. The tourism choremas method uses the graphic and cartographic modelling of the territory of the South-West Oltenia region, and in a post-COVID-19 period it is important that the research can help in increasing the productivity in tourism, which can lead to higher incomes for managers in the tourism sector and for the locals from different rural/disadvantaged area of the region. GIS (Geographical Information Systems) represents a key element for the future development of tourism in the virtual environment, given the fact that many travellers use virtual electronic systems to see the tourist destination, surroundings, protected areas, accommodation, tourist routes, recreation and entertainment areas (zoos, hunting areas), etc. Choremes of the Oltenia region were created using ArcGIS 10.1 software, showing different entities and a series of attributes (descriptive elements) marked on the created maps as follows: elements of the natural environment (landforms altimetry, hydrographic network, lakes, national parks and reserves, waterfalls); man-made environment (roads, landmarks-churches, monasteries, museums); or conventional delimitations (county boundary, the boundaries of the two areas-Northern and Southern Oltenia). Four successive stages were conducted in order to create the choremes using the GIS software: (1) creating the database for the analysis of the studied destination; (2) processing the statistical data for Northern and Southern Oltenia; (3) the interpretation of the data obtained in correlation with the specialized literature on the capitalization of tourism resources and forms of tourism existing in the region; and (4) cartographic representation. The chorematic maps are represented at the scale of the geographical territory where the study analysis is carried out. The representation of physico-geographical elements, but also of touristic elements, was represented by lines, points and polygons, using the vector and raster spatial data model. The chorematic method proves to be innovative and up-to-date especially for the organization of the tourist space, for the sustainable development of the region and for the tourism research activity in the area.</t>
  </si>
  <si>
    <t>[Draguleasa, Ionut-Adrian; Nita, Amalia; Mazilu, Mirela] Univ Craiova, Fac Sci, Geog Dept, 13 A I Cuza St, Craiova 200585, Romania</t>
  </si>
  <si>
    <t>University of Craiova</t>
  </si>
  <si>
    <t>Draguleasa, IA; Nita, A (corresponding author), Univ Craiova, Fac Sci, Geog Dept, 13 A I Cuza St, Craiova 200585, Romania.</t>
  </si>
  <si>
    <t>draguleasa.ionut.t7h@student.ucv.ro; amalia.nita@edu.ucv.ro</t>
  </si>
  <si>
    <t>Mazilu, Mirela ELENA/M-5533-2013; Drăguleasa, Ionuț-Adrian/GPW-7833-2022</t>
  </si>
  <si>
    <t>Mazilu, Mirela ELENA/0000-0003-2009-7092;</t>
  </si>
  <si>
    <t>University of Craiova, Romania</t>
  </si>
  <si>
    <t>This paper was supported by the research fund of the University of Craiova, Romania.</t>
  </si>
  <si>
    <t>FEB</t>
  </si>
  <si>
    <t>10.3390/su15032018</t>
  </si>
  <si>
    <t>8T8TH</t>
  </si>
  <si>
    <t>WOS:000929526800001</t>
  </si>
  <si>
    <t>Ivasciuc, IS; Ispas, A</t>
  </si>
  <si>
    <t>Ivasciuc, Ioana-Simona; Ispas, Ana</t>
  </si>
  <si>
    <t>Exploring the Motivations, Abilities and Opportunities of Young Entrepreneurs to Engage in Sustainable Tourism Business in the Mountain Area</t>
  </si>
  <si>
    <t>sustainable entrepreneurship; young entrepreneurs; sustainable mountain tourism; motivation; ability; opportunity</t>
  </si>
  <si>
    <t>QUALITATIVE RESEARCH; PERFORMANCE; MANAGEMENT; ENTERPRISES; INTERVIEWS; CHALLENGES; BEHAVIORS; INTENTION; KNOWLEDGE; CONSUMERS</t>
  </si>
  <si>
    <t>An important driver of socio-economic development in mountain areas is sustainable tourism. Young entrepreneurs can represent a solution for the sustainable development of the mountain area. However, little is known if an opportunity or necessity drives them to engage in sustainable tourism business in the mountain area. The present study uses the motivation-ability-opportunity (MAO) framework in an effort to understand young entrepreneurs' sustainable behavior. Semi-structured interviews with young tourism entrepreneurs in the Romanian Carpathian Mountains (n = 21) showcase why young business owners are motivated to engage in sustainable behaviors, how they make the sustainable outcome happen, and what is entrepreneurs' perception on the opportunities that allow them to do sustainable business. This paper brings new perspectives presenting the perception of young entrepreneurs regarding the opportunities provided by natural resources in the mountain area for the sustainable development of the tourism business. The results reveal that intrinsic motivation is dominant, sustainable business development being considered an extension of personal lifestyle by most of the study participants. All respondents stated that they have knowledge about alternative energy sources, and they want to use them as much as possible in their business. Most respondents have the managerial capability to integrate the specifics of the area in the offers and to use the natural resources and infrastructure to business advantage. The use of technologies that help save resources is considered an opportunity to build a sustainable business by all study respondents, followed by facilities offered by the local community. The findings may be used by governments and other stakeholders to make key decisions that stimulate sustainable forms of entrepreneurship in the mountain area.</t>
  </si>
  <si>
    <t>[Ivasciuc, Ioana-Simona; Ispas, Ana] Transylvania Univ Brasov, Fac Econ Sci &amp; Business Adm, Brasov 500036, Romania</t>
  </si>
  <si>
    <t>Transylvania University of Brasov</t>
  </si>
  <si>
    <t>Ivasciuc, IS (corresponding author), Transylvania Univ Brasov, Fac Econ Sci &amp; Business Adm, Brasov 500036, Romania.</t>
  </si>
  <si>
    <t>simona.ivasciuc@unitbv.ro</t>
  </si>
  <si>
    <t>Ivasciuc, Ioana Simona/H-1066-2016</t>
  </si>
  <si>
    <t>Ivasciuc, Ioana Simona/0000-0003-1746-5691</t>
  </si>
  <si>
    <t>10.3390/su15031956</t>
  </si>
  <si>
    <t>8U8TN</t>
  </si>
  <si>
    <t>Green Published, gold</t>
  </si>
  <si>
    <t>WOS:000930217400001</t>
  </si>
  <si>
    <t>Varga, NI; Mateescu, DM; Negrean, RA; Horhat, FG; Bagiu, IC; Kodimala, SC; Bandi, SSS; Horhat, RM; Horhat, DI; Mot, IC; Miutescu, B</t>
  </si>
  <si>
    <t>Varga, Norberth-Istvan; Mateescu, Diana-Maria; Negrean, Rodica Anamaria; Horhat, Florin George; Bagiu, Iulia-Cristina; Kodimala, Shiva Charana; Bandi, Satya Sai Sri; Horhat, Razvan Mihai; Horhat, Delia Ioana; Mot, Ion Cristian; Miutescu, Bogdan</t>
  </si>
  <si>
    <t>Diagnosis and Management of a Triple Infection with Leptospira spp., Hepatitis A Virus, and Epstein-Barr Virus: A Rare Occurrence with High Hepatotoxic Effect</t>
  </si>
  <si>
    <t>HEALTHCARE</t>
  </si>
  <si>
    <t>hepatitis A virus; Epstein-Barr virus; leptospirosis; hepatic cytolysis; acute hepatitis</t>
  </si>
  <si>
    <t>LIVER-TRANSPLANTATION; WEILS DISEASE; JAUNDICE; FAILURE</t>
  </si>
  <si>
    <t>The etiology of acute hepatic cytolysis is complex, and a thorough laboratory investigation is needed to find the causative agent and guide the clinician toward a specific treatment. Viral hepatitis A is a well-known cause of acute hepatitis, but other viruses and bacteria can lead to or contribute to liver damage. We report the case of a young male patient with triple infection with hepatitis A virus, Epstein-Barr virus, and Leptospira spp. To our knowledge, this is the first case of an HAV, EBV, and Leptospira triple infection, and it aims to bring awareness about the possibility of double or triple infection with such pathogens that are highly cytotoxic for the liver tissue since all three pathogens are known to cause or contribute to the onset of acute hepatitis. It was deduced that the source of the infection likely happened during a two-week visit to the countryside in Romania, returning 16 days before the onset of symptoms. The evolution was favorable receiving treatment with amoxicillin/clavulanic acid (1200 mg/8 h); glucose 5% 500 mL/day; 0.9% saline 500 mL/day; phenobarbital 1 tablet/day (200 mg); vitamins B1 and B6 and a complex of vitamin C and D3 and zinc. Lactulose syrup was also administered when the patient had no bowel movement for more than 24 h to prevent the onset of hepatic encephalopathy, and the patient was discharged after 20 days. This case suggests that a detailed anamnesis can raise suspicion about more uncommon causes of hepatic cytolysis and lead to a broader and more complex laboratory investigation, thus improving the quality of patient care. Yet, this is the only case previously reported to compare different management options and patient outcomes.</t>
  </si>
  <si>
    <t>[Varga, Norberth-Istvan; Mateescu, Diana-Maria] Victor Babes Univ Med &amp; Pharm Timisoara, Dept Infect Dis, E Murgu Sq 2, Timisoara 300041, Romania; [Negrean, Rodica Anamaria] Univ Oradea, Fac Med &amp; Pharm, Oradea 410073, Romania; [Horhat, Florin George; Bagiu, Iulia-Cristina] Victor Babes Univ Med &amp; Pharm, Multidisciplinary Res Ctr Antimicrobial Resistance, Microbiol Dept, Timisoara 300041, Romania; [Kodimala, Shiva Charana] NTR Univ Hlth Sci, MediCiti Inst Med Sci, Hyderabad 501401, India; [Bandi, Satya Sai Sri] Malla Reddy Inst Med Sci, Suraram Main Rd 138, Hyderabad 500055, India; [Horhat, Razvan Mihai] Victor Babes Univ Med &amp; Pharm Timisoara, Fac Dent Med, Dept Conservat Dent &amp; Endodont, Eftimie Murgu Sq 2, Timisoara 300041, Romania; [Horhat, Delia Ioana; Mot, Ion Cristian] Victor Babes Univ Med &amp; Pharm Timisoara, Ear Nose Throat Dept, 2 Eftimie Murgu Sq, Timisoara 300041, Romania; [Miutescu, Bogdan] Victor Babes Univ Med &amp; Pharm Timisoara, Dept Gastroenterol &amp; Hepatol, Eftimie Murgu Sq 2, Timisoara 300041, Romania</t>
  </si>
  <si>
    <t>Victor Babes University of Medicine &amp; Pharmacy, Timisoara; University of Oradea; Victor Babes University of Medicine &amp; Pharmacy, Timisoara; Victor Babes University of Medicine &amp; Pharmacy, Timisoara; Victor Babes University of Medicine &amp; Pharmacy, Timisoara; Victor Babes University of Medicine &amp; Pharmacy, Timisoara</t>
  </si>
  <si>
    <t>Horhat, FG (corresponding author), Victor Babes Univ Med &amp; Pharm, Multidisciplinary Res Ctr Antimicrobial Resistance, Microbiol Dept, Timisoara 300041, Romania.</t>
  </si>
  <si>
    <t>horhat.florin@umft.ro</t>
  </si>
  <si>
    <t>Razvan, Horhat/HTM-2270-2023; Miutescu, Bogdan/HRC-2722-2023</t>
  </si>
  <si>
    <t>Miutescu, Bogdan/0000-0002-5336-5789; Bagiu, Iulia Cristina/0000-0003-3099-8249</t>
  </si>
  <si>
    <t>2227-9032</t>
  </si>
  <si>
    <t>HEALTHCARE-BASEL</t>
  </si>
  <si>
    <t>Healthcare</t>
  </si>
  <si>
    <t>10.3390/healthcare11040597</t>
  </si>
  <si>
    <t>Health Care Sciences &amp; Services; Health Policy &amp; Services</t>
  </si>
  <si>
    <t>Health Care Sciences &amp; Services</t>
  </si>
  <si>
    <t>9Q6VW</t>
  </si>
  <si>
    <t>gold, Green Published</t>
  </si>
  <si>
    <t>WOS:000945100400001</t>
  </si>
  <si>
    <t>Sapota, T</t>
  </si>
  <si>
    <t>Sapota, Tomasz</t>
  </si>
  <si>
    <t>The Romanitas of Macrobius' banquets</t>
  </si>
  <si>
    <t>PHILOLOGIA CLASSICA</t>
  </si>
  <si>
    <t>Macrobius; Saturnalia; sympotic literature; Plato; Athenaeus; Cicero; Ammianus Marcellinus; Juvenal; Seneca the Younger</t>
  </si>
  <si>
    <t>Macrobius Ambrosius Theodosius, in his Saturnalia, draws upon the Platonic archetype in making overt allusions to the Symposium and yet follows Athenaeus, whose work he seems to know thoroughly, albeit does not acknowledge its influence openly. Besides the Greek para-digms, Macrobius used Roman models, i. e., Cicero's dialogues, to infuse his literary banquet with Roman flavour. The author of Saturnalia was severely criticised, especially by represen-tatives of the Quellenforschung movement in the second half of the 19th century, for alleg-edly being a poor plagiarist. His compilatory method is described in this article, and two other plausible Macrobius' sources are proposed: Juvenal's Satires and Seneca the Younger's On Tranquility of the Mind. In Roman History Ammianus Marcellinus depicted the people inhabiting Rome of his times as degenerate parasites hostile to any form of intellectual activ-ity who fritter away time on vulgar entertainment and obsessively overfeed themselves. Many scenes of so-called sober merriment shared by the prominent Roman personages of the IV c. AD were, in all probability, introduced to Saturnalia to counterbalance Ammianus Marcel-linus' harsh criticism of Roman morals. Macrobius's familiarity with both Juvenal and Seneca manifests itself in the list of similes, yet, as the author of the present article proposes, there are passages in the oeuvre of both writers that may have instilled the vision of frugality typical of Romans in Macrobius's mind, so that he may have used images borrowed from both earlier writers to Saturnalia.</t>
  </si>
  <si>
    <t>[Sapota, Tomasz] Univ Silesia Katowice, 4,ul Uniwersytecka, PL-40007 Katowice, Poland</t>
  </si>
  <si>
    <t>University of Silesia in Katowice</t>
  </si>
  <si>
    <t>Sapota, T (corresponding author), Univ Silesia Katowice, 4,ul Uniwersytecka, PL-40007 Katowice, Poland.</t>
  </si>
  <si>
    <t>tomasz.sapota@us.edu.pl</t>
  </si>
  <si>
    <t>Sapota, Tomasz/ABB-8537-2021</t>
  </si>
  <si>
    <t>Sapota, Tomasz/0000-0002-5710-3698</t>
  </si>
  <si>
    <t>ST PETERSBURG UNIV PRESS</t>
  </si>
  <si>
    <t>ST PETERSBURG</t>
  </si>
  <si>
    <t>6TH LINE VO, 11, ST PETERSBURG, 199004, RUSSIA</t>
  </si>
  <si>
    <t>0202-2532</t>
  </si>
  <si>
    <t>2618-6969</t>
  </si>
  <si>
    <t>PHILOL CLASSICA</t>
  </si>
  <si>
    <t>Philol. Class.</t>
  </si>
  <si>
    <t>10.21638/spbu20.2023.104</t>
  </si>
  <si>
    <t>Classics</t>
  </si>
  <si>
    <t>Q6SP6</t>
  </si>
  <si>
    <t>WOS:001058806000003</t>
  </si>
  <si>
    <t>Sonea, IS</t>
  </si>
  <si>
    <t>Sonea, Ioana-Silvia</t>
  </si>
  <si>
    <t>POLITICAL MYSTICISM AND THE LEGIONARY MOVEMENT IN INTERWAR ROMANIA. A COGNITIVE APPROACH</t>
  </si>
  <si>
    <t>STUDIA UNIVERSITATIS BABES-BOLYAI PHILOLOGIA</t>
  </si>
  <si>
    <t>discourse; ideology; cognitive linguistics; mental space; conceptual integration; political religion</t>
  </si>
  <si>
    <t>The purpose of this article is to explore the public discourse of the Iron Guard, the often called exotic Romanian fascist movement. I will focus especially on the messianic figure of Corneliu Zelea Codreanu, the charismatic leader of the movement, and the long lasting fascination he has exerted in the Romanian public space for more than a century now. The approach taken here is based on Gilles Fauconnier's and Mark Turner's conceptual integration theory and it is an attempt to show how by blending various mental spaces, from religious elements to medieval historical characters and events, the movement managed to create a unique mix that seemed to set it apart from other European fascist movements. Its members were extremely young and, by all accounts, genuinely religious, even practicing a type of political,mysticism that was rather uncommon elsewhere.</t>
  </si>
  <si>
    <t>[Sonea, Ioana-Silvia] Babes Bolyai Univ, Fac Letters, Dept Romanian Language Culture &amp; Civilisat, Cluj Napoca, Romania</t>
  </si>
  <si>
    <t>Sonea, IS (corresponding author), Babes Bolyai Univ, Fac Letters, Dept Romanian Language Culture &amp; Civilisat, Cluj Napoca, Romania.</t>
  </si>
  <si>
    <t>ioana.sonea@ubbcluj.ro</t>
  </si>
  <si>
    <t>Sonea, Ioana/IAP-7570-2023</t>
  </si>
  <si>
    <t>1220-0484</t>
  </si>
  <si>
    <t>2065-9652</t>
  </si>
  <si>
    <t>ST U BABE-BOL PHILOL</t>
  </si>
  <si>
    <t>Stud. Univ. Babes-Bolyai Philol.</t>
  </si>
  <si>
    <t>JAN-MAR</t>
  </si>
  <si>
    <t>10.24193/subbphilo.2023.1.08</t>
  </si>
  <si>
    <t>Literature</t>
  </si>
  <si>
    <t>E4XC4</t>
  </si>
  <si>
    <t>WOS:000975577100008</t>
  </si>
  <si>
    <t>Tofan, GB</t>
  </si>
  <si>
    <t>Tofan, George-Bogdan</t>
  </si>
  <si>
    <t>GEORGE VALSAN AS ETHNOGRAPHER</t>
  </si>
  <si>
    <t>REVISTA DE ETNOGRAFIE SI FOLCLOR-JOURNAL OF ETHNOGRAPHY AND FOLKLORE</t>
  </si>
  <si>
    <t>people; identity; museum; new science; sheepherding</t>
  </si>
  <si>
    <t>This paper aims to put build a memory of the efforts of the savant George Valsan during his later years and his activity in the city of Cluj, between 1919-1929. Besides the science of Geography, one of his main goals was to serve the new science of Ethnography, especially the creation and organization of the Ethnographic Museum of Transylvania, alongside the management of the Romanian Ethnographic Society of Cluj (1923-1927) and the geographic-ethnographic section of ASTRA (1920-1929). He is thus seen as a trailblazer, becoming fully aware that he will only accomplish his ethnographic duties if he surrounds himself with young individuals eager for knowledge and ready to answer his long term call, lauched ever since his studies in Berlin.</t>
  </si>
  <si>
    <t>[Tofan, George-Bogdan] Babes Bolyai Univ Cluj Napoca, Fac Geog, Cluj Napoca, Romania</t>
  </si>
  <si>
    <t>Tofan, GB (corresponding author), Babes Bolyai Univ Cluj Napoca, Fac Geog, Cluj Napoca, Romania.</t>
  </si>
  <si>
    <t>EDITURA ACAD ROMANE</t>
  </si>
  <si>
    <t>BUCURESTI</t>
  </si>
  <si>
    <t>CALEA 13 SEPTEMBRIE NR 13, SECTOR 5, BUCURESTI 050711, ROMANIA</t>
  </si>
  <si>
    <t>0034-8198</t>
  </si>
  <si>
    <t>REV ETNOGR FOLC</t>
  </si>
  <si>
    <t>Rev. Etnogr. Folc.</t>
  </si>
  <si>
    <t>1-2</t>
  </si>
  <si>
    <t>Folklore</t>
  </si>
  <si>
    <t>Arts &amp; Humanities Citation Index (A&amp;HCI)</t>
  </si>
  <si>
    <t>Arts &amp; Humanities - Other Topics</t>
  </si>
  <si>
    <t>9A2OF</t>
  </si>
  <si>
    <t>WOS:000933901800007</t>
  </si>
  <si>
    <t>Voicu, MC; Barbulescu, A; Abrudan, D</t>
  </si>
  <si>
    <t>Voicu, Mirela-Catrinel; Barbulescu, Adina; Abrudan, Denisa</t>
  </si>
  <si>
    <t>On a City Guide App Model</t>
  </si>
  <si>
    <t>tourism; mobile app; information; app quality; behavioral intention; habits</t>
  </si>
  <si>
    <t>MOBILE APPS; BIG DATA; TOURISM DESTINATIONS; RECOMMENDER SYSTEM; ADOPTION; ECONOMY; TRUST; ACCEPTANCE; INTENTION; ANALYTICS</t>
  </si>
  <si>
    <t>For the travel industry, technology, digitalization, and connectivity are factors of significant importance. We proposed a city guide app (CGA) model in this research. The general city tourist information is enormous, but it is essential to know the information of interest for travelers and useful for mobile applications. We used an online survey to detect this kind of information. The interviewees were young people aged 20 to 24 from Romania who used at least a CGA while travelling in different cities, especially abroad. We kept forty questions for the proposed model-sixteen from the previous research on app quality, user habits, travel agency app usage, behavioral intention, twenty-four questions on touristic information proposed by us. We used the partial least squares structural equation modelling (PLS-SEM) method. We concluded which touristic information influences mobile app quality and behavioral intention. Given the age and location of our interviewees, this information could be different, considering the respondent age, location, and habits. Whether we are talking about passionate information technology (IT) developers, city halls, or travel agencies, this study is helpful for those who want to develop a CGA.</t>
  </si>
  <si>
    <t>[Voicu, Mirela-Catrinel; Barbulescu, Adina; Abrudan, Denisa] West Univ Timisoara, Fac Econ &amp; Business Adm, East European Ctr Res Econ &amp; Business, Timisoara 300223, Romania</t>
  </si>
  <si>
    <t>West University of Timisoara</t>
  </si>
  <si>
    <t>Voicu, MC (corresponding author), West Univ Timisoara, Fac Econ &amp; Business Adm, East European Ctr Res Econ &amp; Business, Timisoara 300223, Romania.</t>
  </si>
  <si>
    <t>mirela.voicu@e-uvt.ro</t>
  </si>
  <si>
    <t>Abrudan, Denisa/U-6047-2017; Voicu, Mirela-Catrinel/C-1064-2011; Voicu, Mirela/IWV-1479-2023</t>
  </si>
  <si>
    <t>Voicu, Mirela-Catrinel/0000-0001-5151-9601</t>
  </si>
  <si>
    <t>DEC</t>
  </si>
  <si>
    <t>10.3390/su142315758</t>
  </si>
  <si>
    <t>6X6ZU</t>
  </si>
  <si>
    <t>WOS:000896560300001</t>
  </si>
  <si>
    <t>Poenariu, S</t>
  </si>
  <si>
    <t>Poenariu, Senida</t>
  </si>
  <si>
    <t>Longing for the West: The literary utopia of consumption in communist Romania</t>
  </si>
  <si>
    <t>JOURNAL OF CONSUMER CULTURE</t>
  </si>
  <si>
    <t>Consumption; subversive consumption; communist Romania; literary utopia; '80ist literary movement</t>
  </si>
  <si>
    <t>CONSUMER; CULTURE; SELF</t>
  </si>
  <si>
    <t>The main focus of this study develops around the symbolic potential of consumption as a social phenomenon and its multiple spheres of social manifestation. Given that the literature insists upon the implications of consumption upon individual and social identity construction, this analysis lays emphasis on the influences of a certain type of consumption, strictly determined by the political regime, in a given socio-political space and well-defined time-frame-communist Romania-on the citizens' political, cultural, and even on literary identity. I have come to identify a type of subversive consumption which is shaped as a declaration of adhesion to the free Western world and, implicitly, as a rejection of state ideology. This strategy of revendicating another political, social and cultural descendance through consumption also manifests itself in the literary works of the poets of the so-called '80ist Literary Movement. Given communist poverty and all sorts of interdictions, certain imported goods, as well as certain cultural products, gained a deeply subversive value that was later taken up and transformed into intentional communication (Hebdige) and manifesto by the young poets.</t>
  </si>
  <si>
    <t>[Poenariu, Senida] Transilvania Univ Brasov, Brasov, Romania</t>
  </si>
  <si>
    <t>Poenariu, S (corresponding author), Transilvania Univ Brasov, Dept Literature &amp; Cultural Studies, Bld Eroilor 25, Brasov 500036, Romania.</t>
  </si>
  <si>
    <t>poenariusenida@yahoo.com</t>
  </si>
  <si>
    <t>poenariu, senida/GWV-9960-2022</t>
  </si>
  <si>
    <t>poenariu, senida/0000-0002-9460-8951</t>
  </si>
  <si>
    <t>SAGE PUBLICATIONS LTD</t>
  </si>
  <si>
    <t>LONDON</t>
  </si>
  <si>
    <t>1 OLIVERS YARD, 55 CITY ROAD, LONDON EC1Y 1SP, ENGLAND</t>
  </si>
  <si>
    <t>1469-5405</t>
  </si>
  <si>
    <t>1741-2900</t>
  </si>
  <si>
    <t>J CONSUM CULT</t>
  </si>
  <si>
    <t>J. Consum. Cult.</t>
  </si>
  <si>
    <t>AUG</t>
  </si>
  <si>
    <t>10.1177/14695405221133270</t>
  </si>
  <si>
    <t>OCT 2022</t>
  </si>
  <si>
    <t>Cultural Studies; Sociology</t>
  </si>
  <si>
    <t>N1KZ7</t>
  </si>
  <si>
    <t>WOS:000867355000001</t>
  </si>
  <si>
    <t>Nitu-Antonie, RD; Feder, ES; Stamenovic, K; Brudan, A</t>
  </si>
  <si>
    <t>Nitu-Antonie, Renata Dana; Feder, Emoke-Szidonia; Stamenovic, Kristina; Brudan, Adrian</t>
  </si>
  <si>
    <t>A Moderated Serial-Parallel Mediation Model of Sustainable Entrepreneurial Intention of Youth with Higher Education Studies in Romania</t>
  </si>
  <si>
    <t>sustainable entrepreneurial intention; environmental values; mediating effect of behavioral factors; perceived desire and feasibility; moderating effect of university-level entrepreneurial education; students</t>
  </si>
  <si>
    <t>ENTERPRISE EDUCATION; DRIVERS; IMPACT</t>
  </si>
  <si>
    <t>The main purpose of this research paper is to identify the antecedents of sustainable entrepreneurial intentions among university-educated youth through a moderated mediation model. The study has as its theoretical framework two models of entrepreneurial intentions, namely the entrepreneurial event model and the planned behavior model, enclosed in the context of sustainable entrepreneurship. The aim of this study was to establish, in the context of an emerging country, such as Romania, whether the two reference models can be integrated into a single comprehensive model and extended to the situation of sustainable entrepreneurship by taking into account environmental values and the level of university-specific entrepreneurial education. The research results show that for young people with advanced university-level entrepreneurial education, behavioral factors, perceived sustainable entrepreneurial desire, and feasibility are serially and in parallel mediating the relationship between the environmental values and sustainable entrepreneurial intention and, accordingly, the level of university-specific entrepreneurial education plays a moderating role in this relationship. The study findings have significant academic and practical implications for government officials and higher education institutions to foster the willingness of youth with academic backgrounds to engage in sustainable entrepreneurial behavior and initiate it in the future.</t>
  </si>
  <si>
    <t>[Nitu-Antonie, Renata Dana; Feder, Emoke-Szidonia] West Univ Timisoara, Fac Econ &amp; Business Adm, Dept Mkt &amp; Int Econ Relat, Timisoara 300115, Romania; [Stamenovic, Kristina; Brudan, Adrian] West Univ Timisoara, Fac Econ &amp; Business Adm, Timisoara 300223, Romania</t>
  </si>
  <si>
    <t>West University of Timisoara; West University of Timisoara</t>
  </si>
  <si>
    <t>OCT</t>
  </si>
  <si>
    <t>10.3390/su142013342</t>
  </si>
  <si>
    <t>5S3IP</t>
  </si>
  <si>
    <t>WOS:000875088400001</t>
  </si>
  <si>
    <t>Labinska, B; Morska, L; Homeniuk, O</t>
  </si>
  <si>
    <t>Labinska, Bohdana; Morska, Liliya; Homeniuk, Olha</t>
  </si>
  <si>
    <t>The system of professional training for foreign language teachers in Bukovina (1918-1940): the history of the fragmented land</t>
  </si>
  <si>
    <t>PAEDAGOGICA HISTORICA</t>
  </si>
  <si>
    <t>Bukovina; foreign language teacher; teacher training; foreign language learning</t>
  </si>
  <si>
    <t>The article describes the key features of the system of foreign language teacher professional training in Bukovina in 1918 to 1940. Bukovina is an area of present-day Western Ukraine, which in the period under study belonged to Romania. The study has been carried out in the form of an analysis of the components constituting the system of foreign language teacher education: the discussion begins with the preconditions for establishing pedagogical practices in training future teachers from the historical-social and administrative-territorial perspectives; then the structural aspects and educational policymaking issues of the institutions responsible for foreign language teacher training in Bukovina, as well as their activities aimed at providing professional support for in-service teachers, have been studied; finally, the structure and content of both the curricula and textbooks used in foreign language teachers' education have been critically analysed. The deliberations brought the authors to conclude that the methods of teaching foreign languages most widely used and supported by the government in the period under study in Bukovina were the Direct and Mixed methods. At the same time, the analysis of governmental policy of the ruling state contributed to the process of Romanianisation of the Ukrainians, depriving young people of the opportunity to gain secondary and higher education in their native language, while discriminating against the school graduates on their ethnicity as the criterion for enrolment of university applicants for a degree in teaching foreign languages.</t>
  </si>
  <si>
    <t>[Labinska, Bohdana; Homeniuk, Olha] Yuriy Fedkovych Chernivtsi Natl Univ, Fac Foreign Languages, Chernovtsy, Ukraine; [Morska, Liliya] Rzeszow Univ, Inst Pedag, Hetmanska St 75-105, PL-35078 Rzeszow, Poland</t>
  </si>
  <si>
    <t>Ministry of Education &amp; Science of Ukraine; Yuri Fedkovych Chernivtsi National University; University of Rzeszow</t>
  </si>
  <si>
    <t>Morska, L (corresponding author), Rzeszow Univ, Inst Pedag, Hetmanska St 75-105, PL-35078 Rzeszow, Poland.</t>
  </si>
  <si>
    <t>liliya.morska@gmail.com</t>
  </si>
  <si>
    <t>Homeniuk, Olha/S-1907-2016; Morska, Liliya/C-1052-2019</t>
  </si>
  <si>
    <t>Homeniuk, Olha/0000-0002-5110-4016; Morska, Liliya/0000-0002-4916-3834</t>
  </si>
  <si>
    <t>0030-9230</t>
  </si>
  <si>
    <t>1477-674X</t>
  </si>
  <si>
    <t>PAEDAGOG HIST</t>
  </si>
  <si>
    <t>Paedagog. Hist.</t>
  </si>
  <si>
    <t>2022 SEP 29</t>
  </si>
  <si>
    <t>10.1080/00309230.2022.2115306</t>
  </si>
  <si>
    <t>SEP 2022</t>
  </si>
  <si>
    <t>Education &amp; Educational Research; History Of Social Sciences</t>
  </si>
  <si>
    <t>Education &amp; Educational Research; Social Sciences - Other Topics</t>
  </si>
  <si>
    <t>4Y3IK</t>
  </si>
  <si>
    <t>WOS:000861421700001</t>
  </si>
  <si>
    <t>Cristea, M; Ghergut, A</t>
  </si>
  <si>
    <t>Cristea, Mihaela; Ghergut, Alois</t>
  </si>
  <si>
    <t>Self-Determination assessment and evaluation in Romanian adolescents: preliminary psychometric properties of the ARC's self-Determination scale</t>
  </si>
  <si>
    <t>EUROPEAN JOURNAL OF SPECIAL NEEDS EDUCATION</t>
  </si>
  <si>
    <t>The arc's Self-Determination scale; mild and moderate intellectual disabilities; self-determination; exploratory factor analysis; confirmatory factor analysis; internal consistency</t>
  </si>
  <si>
    <t>GENERAL-EDUCATION CURRICULUM; LEARNING-MODEL; CAUSAL AGENCY; IMPACT; INSTRUCTION; CLASSROOM; STUDENTS; ACCESS</t>
  </si>
  <si>
    <t>Research in self-determination has expanded in recent years, especially in the special education field. Instruments to measure self-determination in students with disabilities are not available in the Romanian language, and this issue has led to the development of the current study, a cultural adaptation , and validation of The ARC's Self-Determination Scale which provides a strong psychometric measure of self-determination. Based on the Functional Model of Self-determination, this scale is designed to measure the four components of self-determination construct and global self-determination in students with disabilities. This pilot test study aims to explain the cultural adaptation and validation process of The ARC's Self-Determination Scale for use in the Romanian research context and the educational approach. The participants' sample for the validation process of the scale comprised 275 young students with learning disabilities, and mild and moderate intellectual disabilities, the participants were ranging ages from 11 and 19 years old (M = 14.93; SD = 1.47). Through the structuraequation modeling approach, the estimation of the latent model fit provided evidence of internal validity of the scale, demonstrating the adequacy to measure self-determination in adolescents with mild and moderate intellectual disabilities. The values of internal consistency coefficients and validity characteristics are discussed. .</t>
  </si>
  <si>
    <t>[Cristea, Mihaela; Ghergut, Alois] Alexandru Loan Cuza Univ, Fac Psychol &amp; Educ Sci, Iasi, Romania</t>
  </si>
  <si>
    <t>Alexandru Ioan Cuza University</t>
  </si>
  <si>
    <t>Cristea, M (corresponding author), Alexandru Loan Cuza Univ, Fac Psychol &amp; Educ Sci, Iasi, Romania.</t>
  </si>
  <si>
    <t>cristea_mi@outlook.com</t>
  </si>
  <si>
    <t>Cristea, Mihaela/GYU-8924-2022; Ghergut, Alois/K-8269-2013</t>
  </si>
  <si>
    <t>Cristea, Mihaela/0000-0003-2889-9276; Ghergut, Alois/0000-0002-9316-7728</t>
  </si>
  <si>
    <t>0885-6257</t>
  </si>
  <si>
    <t>1469-591X</t>
  </si>
  <si>
    <t>EUR J SPEC NEEDS EDU</t>
  </si>
  <si>
    <t>Eur. J. Spec. Needs Educ.</t>
  </si>
  <si>
    <t>JUL 4</t>
  </si>
  <si>
    <t>10.1080/08856257.2022.2120332</t>
  </si>
  <si>
    <t>Education, Special</t>
  </si>
  <si>
    <t>Education &amp; Educational Research</t>
  </si>
  <si>
    <t>J8UN0</t>
  </si>
  <si>
    <t>WOS:000849709200001</t>
  </si>
  <si>
    <t>Gutu, I; Agheorghiesei, DT; Tugui, A</t>
  </si>
  <si>
    <t>Gutu, Ioana; Agheorghiesei, Daniela Tatiana; Tugui, Alexandru</t>
  </si>
  <si>
    <t>Leadership and Work Engagement Effectiveness within the Technology Era</t>
  </si>
  <si>
    <t>entrepreneurship; transformational leadership; transactional leadership; work engagement</t>
  </si>
  <si>
    <t>TREATING UNOBSERVED HETEROGENEITY; TRANSFORMATIONAL LEADERSHIP; TRANSACTIONAL LEADERSHIP; SOCIAL SUPPORT; JOB DEMANDS; FIMIX-PLS; ORGANIZATIONAL RESEARCH; CUSTOMER SATISFACTION; FOLLOWER PERFORMANCE; EMPLOYEE ENGAGEMENT</t>
  </si>
  <si>
    <t>There is rising awareness regarding the entrepreneurship evolution within underdeveloped regions across the world and how it is affected by leadership initiatives regarding the work engagement of young entrepreneurs; an underlining series of studies should be performed, considering the job performance attributes specific to each given area. Entrepreneurship is a source of economic vitality that must be subject to correctly performed leadership initiatives that need to strive for training young entrepreneurs to understand and assess the strong and weak points of their business (idea) in order to successfully compete with larger organizations. The current study aims for explaining the relationship between leadership behavior (as transformational and transactional) and the underlying mechanism of work engagement (with a special focus on job resources). The current research used a convenience sample based on a voluntary response sampling method, engaging 508 young entrepreneurs from the NE region of Romania. Results prove that transformational leadership and work engagement are active contributors to the job performance. The current study is one of the few in the literature that enhances simultaneously both transformational and transactional leadership, along with work engagement as predictors of job performance, since previous research has only considered transformational leadership and disregarded the role of transactional leadership in followers' job performance.</t>
  </si>
  <si>
    <t>[Gutu, Ioana; Agheorghiesei, Daniela Tatiana; Tugui, Alexandru] Alexandru Joan Cuza Iasi, Fac Econ &amp; Business Adm, 11 Carol I Blvd, Iasi 700506, Romania</t>
  </si>
  <si>
    <t>Gutu, I (corresponding author), Alexandru Joan Cuza Iasi, Fac Econ &amp; Business Adm, 11 Carol I Blvd, Iasi 700506, Romania.</t>
  </si>
  <si>
    <t>gutu.ioana@yahoo.com</t>
  </si>
  <si>
    <t>Agheorghiesei (Corodeanu), Daniela-Tatiana/AAB-4197-2022; TUGUI, Alexandru/D-5939-2012; IOANA, GUTU Guțu/HGD-6292-2022</t>
  </si>
  <si>
    <t>TUGUI, Alexandru/0000-0001-8689-337X; IOANA, GUTU Guțu/0000-0001-7801-0426; Agheorghiesei, Daniela-Tatiana/0000-0003-1356-7594</t>
  </si>
  <si>
    <t>10.3390/su141811408</t>
  </si>
  <si>
    <t>4R6DE</t>
  </si>
  <si>
    <t>WOS:000856851400001</t>
  </si>
  <si>
    <t>Rizeq, J; Kennedy, M; Kreppner, J; Maughan, B; Sonuga-Barke, E</t>
  </si>
  <si>
    <t>Rizeq, Jala; Kennedy, Mark; Kreppner, Jana; Maughan, Barbara; Sonuga-Barke, Edmund</t>
  </si>
  <si>
    <t>Understanding the prospective associations between neuro-developmental problems, bullying victimization, and mental health: Lessons from a longitudinal study of institutional deprivation</t>
  </si>
  <si>
    <t>DEVELOPMENT AND PSYCHOPATHOLOGY</t>
  </si>
  <si>
    <t>bullying victimization; developmental cascades; institutional deprivation; mental health; neglect</t>
  </si>
  <si>
    <t>ATTENTION-DEFICIT/HYPERACTIVITY DISORDER; DISINHIBITED SOCIAL ENGAGEMENT; PEER VICTIMIZATION; CHILD MALTREATMENT; BRAIN STRUCTURE; ADOLESCENCE; EMOTION; VULNERABILITY; CONSEQUENCES; EXPERIENCES</t>
  </si>
  <si>
    <t>Studies suggest that children who have experienced neglect are at risk for bullying which in turn increases the risk for poor mental health. Here we extend this research by examining whether this risk extends to the neglect associated with severe institutional deprivation and then testing the extent to which these effects are mediated by prior deprivation-related neuro-developmental problems such as symptoms of inattention, hyperactivity and autism. Data were collected at ages 6, 11, 15, and young adulthood (22-25 years) from 165 adoptees who experienced up to 43 months of deprivation in Romanian Orphanages in 1980s and 52 non-deprived UK adoptees (N = 217; 50.23% females). Deprivation was associated with elevated levels of bullying and neuro-developmental symptoms at ages 6 through 15 and young adult depression and anxiety. Paths from deprivation to poor adult mental health were mediated via cross-lagged effects from earlier neuro-developmental problems to later bullying. Findings evidence how deep-seated neuro-developmental impacts of institutional deprivation can cascade across development to impact social functioning and mental health. These results elucidate cascade timing and the association between early deprivation and later bullying victimization across childhood and adolescence.</t>
  </si>
  <si>
    <t>[Rizeq, Jala] Univ Glasgow, Inst Hlth &amp; Wellbeing, Glasgow, Lanark, Scotland; [Kennedy, Mark; Sonuga-Barke, Edmund] Kings Coll London, Inst Psychiat Psychol &amp; Neurosci, Dept Child &amp; Adolescent Psychiat, London, England; [Kreppner, Jana] Univ Southampton, Sch Psychol, Southampton, Hants, England; [Maughan, Barbara] Kings Coll London, Sociai Dev &amp; Genet Psychiat Ctr, Inst Psychiat Psychol &amp; Neurosci, London, England; [Sonuga-Barke, Edmund] Aarhus Univ, Dept Child &amp; Adolescent Psychiat, Aarhus, Denmark</t>
  </si>
  <si>
    <t>University of Glasgow; University of London; King's College London; University of Southampton; University of London; King's College London; Aarhus University</t>
  </si>
  <si>
    <t>Sonuga-Barke, E (corresponding author), Kings Coll London, Inst Psychiat Psychol &amp; Neurosci, Dept Child &amp; Adolescent Psychiat, London, England.;Sonuga-Barke, E (corresponding author), Aarhus Univ, Dept Child &amp; Adolescent Psychiat, Aarhus, Denmark.</t>
  </si>
  <si>
    <t>edmund.sonuga-barke@kcl.ac.uk</t>
  </si>
  <si>
    <t>Maughan, Barbara/JEZ-3849-2023; Kreppner, Jana/N-1444-2015</t>
  </si>
  <si>
    <t>Sonuga-Barke, Edmund/0000-0002-6996-3935; Kreppner, Jana/0000-0003-3527-9083</t>
  </si>
  <si>
    <t>Economic and Social Research Council [RES-062-23-3300]; Department of Health (National Institute for Health Research Central Commissioning Facility) [3700295]; Medical Research Council; Jacobs Foundation; Nuffield Foundation [OPD/00248/G]</t>
  </si>
  <si>
    <t>Economic and Social Research Council(UK Research &amp; Innovation (UKRI)Economic &amp; Social Research Council (ESRC)); Department of Health (National Institute for Health Research Central Commissioning Facility); Medical Research Council(UK Research &amp; Innovation (UKRI)Medical Research Council UK (MRC)); Jacobs Foundation; Nuffield Foundation</t>
  </si>
  <si>
    <t>The Economic and Social Research Council funded the young adult follow-up of the English and Romanian Adoptees (ERA) study (RES-062-23-3300). The ERA received funding from the Department of Health [age 4-, 6-, 11 and 15-year assessments; reference number 3700295; January 1, 1993, to December 31, 1997; age 15 years follow-up; 3700295; September 1, 2003, to March 31, 2009 (National Institute for Health Research Central Commissioning Facility)], the Medical Research Council, Jacobs Foundation (October 1, 2003, to September 30, 2009), and the Nuffield Foundation (OPD/00248/G; October 1, 2003, to September 30, 2007).</t>
  </si>
  <si>
    <t>CAMBRIDGE UNIV PRESS</t>
  </si>
  <si>
    <t>NEW YORK</t>
  </si>
  <si>
    <t>32 AVENUE OF THE AMERICAS, NEW YORK, NY 10013-2473 USA</t>
  </si>
  <si>
    <t>0954-5794</t>
  </si>
  <si>
    <t>1469-2198</t>
  </si>
  <si>
    <t>DEV PSYCHOPATHOL</t>
  </si>
  <si>
    <t>Dev. Psychopathol.</t>
  </si>
  <si>
    <t>2022 AUG 19</t>
  </si>
  <si>
    <t>PII S095457942200089X</t>
  </si>
  <si>
    <t>10.1017/S095457942200089X</t>
  </si>
  <si>
    <t>AUG 2022</t>
  </si>
  <si>
    <t>Psychology, Developmental</t>
  </si>
  <si>
    <t>Psychology</t>
  </si>
  <si>
    <t>3V9VD</t>
  </si>
  <si>
    <t>Green Accepted, hybrid</t>
  </si>
  <si>
    <t>WOS:000842005000001</t>
  </si>
  <si>
    <t>Marcu, S</t>
  </si>
  <si>
    <t>Marcu, Silvia</t>
  </si>
  <si>
    <t>Rethinking migration networks on the move: Associative, professional and global encounters between Romanians in Spain</t>
  </si>
  <si>
    <t>POPULATION SPACE AND PLACE</t>
  </si>
  <si>
    <t>associative; global encounter; migration networks; mobility; professional; Romanians</t>
  </si>
  <si>
    <t>SOCIAL NETWORKS; COMMUNITY; MIGRANTS; DIFFERENCE; IMMIGRANT; MOBILITY; TIES; EXPERIENCES; CONNECTIONS; SUPPORT</t>
  </si>
  <si>
    <t>This paper explores the (re)interpretation of migration networks on the move following the European Union (EU) enlargement towards eastern Europe, which affected people's mobility in time-space. The paper poses two questions: are one or more migration networks engaged in this mobility? Is it possible to rethink migration networks in the context of mobility? Drawing on 60 in-depth interviews with Romanians in Spain, my novel argument is that even while on they move people construct dynamic and multifaceted networks situated between encounter and difference that transcend their distinctive features and complement each other: 'associative networks' grouped around migrant associations; 'professional networks' articulated around the institutions that represent Romania in Spain; and 'global networks of encounter' that include highly mobile young people. The conclusions emphasize that the notion of migration networks on the move can be rethought by taking a transformative approach that overcomes differences and seeks interconnective synergy.</t>
  </si>
  <si>
    <t>[Marcu, Silvia] CSIC, Inst Econ Geog &amp; Demog, Madrid, Spain</t>
  </si>
  <si>
    <t>Consejo Superior de Investigaciones Cientificas (CSIC); CSIC - Instituto de Economia, Geografia y Demografia (IEGD)</t>
  </si>
  <si>
    <t>Marcu, S (corresponding author), CSIC, Inst Econ Geog &amp; Demog, Madrid, Spain.</t>
  </si>
  <si>
    <t>Silvia.marcu@cchs.csic.es</t>
  </si>
  <si>
    <t>Marcu, Silvia/A-8722-2012</t>
  </si>
  <si>
    <t>Marcu, Silvia/0000-0003-1923-6518</t>
  </si>
  <si>
    <t>Spanish Ministry of Science, Innovation and Innovations [CSO2017-82238-R]</t>
  </si>
  <si>
    <t>Spanish Ministry of Science, Innovation and Innovations</t>
  </si>
  <si>
    <t>This paper comes as a result of the research project entitled: Reconceptualizing the human movement in the XXI century: strategies and impact of the mobility of Eastern Europeans in Spain CSO2017-82238-R, with funding from the Spanish Ministry of Science, Innovation and Innovations, coordinated by the author. I would like to thank the Journal Editor Darren P. Smith, and the anonymous referees for their insightful comments and critical engagement. Thank you also to the Romanian people who took part in the research for all their times, energy and generosity.</t>
  </si>
  <si>
    <t>WILEY</t>
  </si>
  <si>
    <t>HOBOKEN</t>
  </si>
  <si>
    <t>111 RIVER ST, HOBOKEN 07030-5774, NJ USA</t>
  </si>
  <si>
    <t>1544-8444</t>
  </si>
  <si>
    <t>1544-8452</t>
  </si>
  <si>
    <t>POPUL SPACE PLACE</t>
  </si>
  <si>
    <t>Popul. Space Place.</t>
  </si>
  <si>
    <t>NOV</t>
  </si>
  <si>
    <t>e2595</t>
  </si>
  <si>
    <t>10.1002/psp.2595</t>
  </si>
  <si>
    <t>JUL 2022</t>
  </si>
  <si>
    <t>Demography; Geography</t>
  </si>
  <si>
    <t>6L4RO</t>
  </si>
  <si>
    <t>hybrid, Green Published</t>
  </si>
  <si>
    <t>WOS:000820236200001</t>
  </si>
  <si>
    <t>Assante, GM; Candel, OS</t>
  </si>
  <si>
    <t>Assante, Gabriela Monica; Candel, Octav Sorin</t>
  </si>
  <si>
    <t>Do Vaccination Attitudes Mediate the Link between Critical Consciousness and COVID-19 Vaccination Behaviour? A Cross-Sectional Study</t>
  </si>
  <si>
    <t>vaccination behaviour; vaccination attitudes; critical consciousness; critical reflection; health education</t>
  </si>
  <si>
    <t>EMPOWERMENT; LESSONS; POWER</t>
  </si>
  <si>
    <t>Critical consciousness development represents a building block in the formation of health-related attitudes and behaviours. One of the most studied health-related behaviours in the previous year is COVID-19 vaccination behaviour. The present study examines critical consciousness, COVID-19 vaccination attitudes and vaccination behaviour in a consistent sample of young adults (N = 1185). Participants were residents of Romania, aged 18 to 41 years. The Critical Consciousness Scale-Short Form (CCS-S) and the Vaccination Attitudes Examination (VAX) Scale were used. The results demonstrate the mediating role of two types of vaccination attitude-lack of confidence in the promoted vaccine benefits and worries about unforeseen effects-in the relationship between critical reflection and vaccination behaviour. Communication is fundamental in an initiative aimed at changing behaviour. When shaping a health-related campaign, communication and dialogue must be horizontal and characterised by empathy and mutual recognition to determine favourable health-related behaviour.</t>
  </si>
  <si>
    <t>[Assante, Gabriela Monica] Alexandru Ioan Cuza Univ, Fac Psychol &amp; Educ Sci, Educ Sci Dept, Iasi 700506, Romania; [Candel, Octav Sorin] Alexandru Ioan Cuza Univ, Fac Psychol &amp; Educ Sci, Psychol Dept, Iasi 700506, Romania</t>
  </si>
  <si>
    <t>Alexandru Ioan Cuza University; Alexandru Ioan Cuza University</t>
  </si>
  <si>
    <t>Assante, GM (corresponding author), Alexandru Ioan Cuza Univ, Fac Psychol &amp; Educ Sci, Educ Sci Dept, Iasi 700506, Romania.</t>
  </si>
  <si>
    <t>monica.assante@uaic.ro; octay.candel@uaic.ro</t>
  </si>
  <si>
    <t>Candel, Octav/C-2202-2019; Assante, Monica/IAL-9866-2023</t>
  </si>
  <si>
    <t>Candel, Octav/0000-0002-4472-5754; Assante, Monica/0000-0003-1684-6601</t>
  </si>
  <si>
    <t>Alexandru Ioan Cuza University of Iasi [GI-UAIC-2021-03]</t>
  </si>
  <si>
    <t>Alexandru Ioan Cuza University of Iasi</t>
  </si>
  <si>
    <t>This work was supported by a grant of the Alexandru Ioan Cuza University of Iasi within the Research Grants program, Grant UAIC, code GI-UAIC-2021-03.</t>
  </si>
  <si>
    <t>10.3390/su14137623</t>
  </si>
  <si>
    <t>2V9ZC</t>
  </si>
  <si>
    <t>WOS:000824193700001</t>
  </si>
  <si>
    <t>Coman, E; Coman, C; Repanovici, A; Baritz, M; Kovacs, A; Tomozeiu, AM; Barbu, S; Toderici, O</t>
  </si>
  <si>
    <t>Coman, Ecaterina; Coman, Claudiu; Repanovici, Angela; Baritz, Mihaela; Kovacs, Attila; Tomozeiu, Ana Maria; Barbu, Silviu; Toderici, Ovidiu</t>
  </si>
  <si>
    <t>Does Sustainable Consumption Matter? The Influence of the COVID-19 Pandemic on Medication Use in Brasov, Romania</t>
  </si>
  <si>
    <t>COVID-19 pandemic; medication use; pills use during the COVID-19 pandemic; impacts; panic buying; self-diagnosis; self-medication</t>
  </si>
  <si>
    <t>SELF-MEDICATION</t>
  </si>
  <si>
    <t>Sustainable consumption refers to the choice, purchase, use, and disposal of goods so as to enable all people to meet their present and future objective needs. However, panic caused by the gradual onset of the pandemic had a considerable impact on the behavior of consumption and purchase of medication, and the question remains whether sustainable consumption still matters during a crisis or not. The present study aims to analyze whether the pandemic has influenced the behavior of medication use among residents of Brasov County amid panic caused by the virus and to determine the primary sources of information on methods of the prevention and treatment of health conditions. The study focusses on the differences between the two target groups, young people, and adults, considering three socio-demographic factors, such as age, gender, and background. The present research uses two methods of data collection: an interview with 5 doctors and a questionnaire with 543 respondents. This research draws attention to the fact that the behaviors of purchasing and consuming medication during the COVID-19 pandemic has changed due to the spreading of the new virus and the state of emergency, as well as with medication use becoming less sustainable. The results showed that adults were more engaged in the panic buying of medication compared to young people during the pandemic; however, in normal times, young people use more medication. Our study shows that females tend to consume more medicines than males. Moreover, they are more susceptible for seeking media guidance and following advice from the digital realm, because they avoid going to the doctor, especially during the COVID-19 period. Depending on the environment of residence, it was found that people in rural areas generally tend to consume more medication than those in urban areas. However, during the pandemic, the drug use of this category of population has decreased because they do not tend to self-medicate and avoid visiting the doctor because of the fear of becoming contaminated. The results of the research could help to establish measures in order to prevent the panic buying of self-medication and pharmaceuticals, both during pandemics and in normal times, because such behaviors can have negative effects on both health and the environment.</t>
  </si>
  <si>
    <t>[Coman, Ecaterina] Transilvania Univ Brasov, Fac Econ &amp; Business Adm, Brasov 500036, Romania; [Coman, Claudiu; Kovacs, Attila; Tomozeiu, Ana Maria] Transilvania Univ Brasov, Fac Sociol &amp; Commun, Brasov 500036, Romania; [Repanovici, Angela; Baritz, Mihaela] Transilvania Univ Brasov, Fac Prod Design &amp; Environm, Brasov 500036, Romania; [Barbu, Silviu] Transilvania Univ Brasov, Fac Law, Brasov 500036, Romania; [Toderici, Ovidiu] Aurel Vlaicu Univ Arad, Fac Educ Sci Psychol &amp; Social Assistance, Arad 310032, Romania</t>
  </si>
  <si>
    <t>Transylvania University of Brasov; Transylvania University of Brasov; Transylvania University of Brasov; Transylvania University of Brasov; Aurel Vlaicu University of Arad</t>
  </si>
  <si>
    <t>Repanovici, A (corresponding author), Transilvania Univ Brasov, Fac Prod Design &amp; Environm, Brasov 500036, Romania.</t>
  </si>
  <si>
    <t>ecaterina.coman@unitbv.ro; claudiu.coman@unitbv.ro; arepanovici@unitbv.ro; mbaritz@unitbv.ro; attila.kovacs@unitbv.ro; ana-maria.tomozeiu@student.unitbv.ro; sgbarbu@unitbv.ro; ovidiu.toderici@uav.ro</t>
  </si>
  <si>
    <t>Coman, Claudiu/AAL-3539-2021; REPANOVICI, Angela/C-8528-2009</t>
  </si>
  <si>
    <t>Coman, Claudiu/0000-0001-6272-7414; REPANOVICI, Angela/0000-0002-8748-5332</t>
  </si>
  <si>
    <t>10.3390/su14138017</t>
  </si>
  <si>
    <t>2V0DB</t>
  </si>
  <si>
    <t>WOS:000823521800001</t>
  </si>
  <si>
    <t>Ianole-Calin, R; Horodnic, IA; Plopeanu, AP</t>
  </si>
  <si>
    <t>Ianole-Calin, Rodica; Horodnic, Ioana Alexandra; Plopeanu, Aurelian-Petrus</t>
  </si>
  <si>
    <t>Intrinsic versus Extrinsic Drivers: An Investigation into Young People's Motives to Engage in Under-Declared Employment and Undeclared Work</t>
  </si>
  <si>
    <t>EASTERN EUROPEAN ECONOMICS</t>
  </si>
  <si>
    <t>Undeclared work; under-declared employment; Romanian youths; self-determination theory (SDT); intrinsic motivation; extrinsic motivation; classification and regression trees</t>
  </si>
  <si>
    <t>INSTITUTIONAL THEORY; INFORMAL ECONOMY; LESSONS</t>
  </si>
  <si>
    <t>The paper aims to deepen understanding of the reasons for participation in undeclared work and under-declared employment. Alongside the main theories used so far in the field, self-determination theory is introduced by investigating the role of internalized and extrinsic motivation. Logistic regression analysis and classification and regression trees are used on a sample of 1,059 Romanian youths. The results emphasize the central role of tax morale, in generating intolerance toward informal practices and internalized motivations for compliance. In addition, peer influence shapes the decision to adopt informal practices whereas deterrent measures have no significant impact.</t>
  </si>
  <si>
    <t>[Ianole-Calin, Rodica] Univ Bucharest, Fac Business &amp; Adm, Dept Appl Econ &amp; Quantitat Anal, Bucharest, Romania; [Horodnic, Ioana Alexandra] Alexandru Ioan Cuza Univ, Fac Econ &amp; Business Adm, Dept Management Mkt &amp; Business Adm, Iasi, Romania; [Plopeanu, Aurelian-Petrus] Alexandru Ioan Cuza Univ, Inst Interdisciplinary Res, Dept Social Sci &amp; Humanities, Iasi, Romania</t>
  </si>
  <si>
    <t>University of Bucharest; Alexandru Ioan Cuza University; Alexandru Ioan Cuza University</t>
  </si>
  <si>
    <t>Horodnic, IA (corresponding author), Alexandru Ioan Cuza Univ, Fac Econ &amp; Business Adm, Dept Management Mkt &amp; Business Adm, Iasi, Romania.</t>
  </si>
  <si>
    <t>ioana.horodnic@uaic.ro</t>
  </si>
  <si>
    <t>Ianole, Rodica/HSG-6586-2023</t>
  </si>
  <si>
    <t>Ministry of Research, Innovation and Digitization, CNCS/CCCDI - UEFISCDI, within PNCDI III [PN-III-P1-1.1-PD-2016-0415]</t>
  </si>
  <si>
    <t>Ministry of Research, Innovation and Digitization, CNCS/CCCDI - UEFISCDI, within PNCDI III</t>
  </si>
  <si>
    <t>This work was supported by a grant of the Ministry of Research, Innovation and Digitization, CNCS/CCCDI - UEFISCDI, project number PN-III-P1-1.1-PD-2016-0415, within PNCDI III.</t>
  </si>
  <si>
    <t>0012-8775</t>
  </si>
  <si>
    <t>1557-9298</t>
  </si>
  <si>
    <t>EASTERN EUR ECON</t>
  </si>
  <si>
    <t>East. Eur. Econ.</t>
  </si>
  <si>
    <t>NOV 2</t>
  </si>
  <si>
    <t>10.1080/00128775.2022.2075393</t>
  </si>
  <si>
    <t>MAY 2022</t>
  </si>
  <si>
    <t>Economics</t>
  </si>
  <si>
    <t>Business &amp; Economics</t>
  </si>
  <si>
    <t>5E0JZ</t>
  </si>
  <si>
    <t>WOS:000800174600001</t>
  </si>
  <si>
    <t>Pana, I; Ghetiu, IV; Stan, IG; Dinu, F; Branoiu, G; Suditu, S</t>
  </si>
  <si>
    <t>Pana, Ion; Ghetiu, Iuliana Veronica; Stan, Ioana Gabriela; Dinu, Florinel; Branoiu, Gheorghe; Suditu, Silvian</t>
  </si>
  <si>
    <t>The Use of Hydraulic Fracturing in Stimulation of the Oil and Gas Wells in Romania</t>
  </si>
  <si>
    <t>hydraulic fracturing; fracture geometry; stimulation operation; fracturing fluid; fracturing technology</t>
  </si>
  <si>
    <t>ENERGY TRANSITION; PERMEABILITY; PROPAGATION; SIMULATION; RESERVOIR; SHALE; SOLAR</t>
  </si>
  <si>
    <t>This paper presents the application of the hydraulic fracturing method in Romania, exemplified by three case studies. In the current conditions in which the oil and gas prices have risen above the limit of affordability, Romania, one of the few producers in Europe, is trying to solve the problems that have arisen through various methods, which are as follows: offshore drilling, gas underground storage, field rehabilitation and increasing the efficiency of applied technologies. The application of hydraulic fracturing is a safe process, with minimal environmental implications and certain economic benefits. The important thing is to have the necessary energy now, in the desired quantities and with minimal expenses. The authors sought to include key issues in the application of this technology in Romania. The scientific literature on this topic has helped us to interpret the data from the field in difficult situations and were a real support in our activity. We need to provide energy support and energy security and we do not have a lot of resources. Under these conditions, the reactivation of existing deposits and the extension of the production period are essential elements. The authors designed the fracturing technologies. The data corresponding to the geological structure obtained through geological investigations, and the database corresponding to the analyzed wells from the company's data archive were the elements used in the simulation programs. Thus, the values in the fracturing area about pore fluid permeability, layers stress, Young's modulus of the structure and fracture toughness were established. The fluids for the fracturing operation and the proppant were chosen for each case, in accordance with the geological recommendations, by our team. Testing of the fracturing technologies for different variants of the pumping program was carried out using the Fracpro program. The variants presented in this article are some of the best solutions found. We used the step-by-step flow test to find the fracture expansion pressure and closing pressure for each case. The mini-frac program established corrections to the designed technologies during the operation quickly and with reduced costs. The designed technologies allowed us to anticipate the necessary flows and pressure, leading to the choice of equipment. The fracture operations were performed only after the projected technologies anticipated the economic benefits covering the investments for the use of the equipment and the operation itself. Knowing the measured pressure of the well and the conditions of communication with the gas/oil reservoir, a simulation of the gas/oil production that could be obtained was made with the simulator. Two situations were exemplified for a gas well and an oil well. The field production results for a two-year interval are also indicated for these wells and a comparison was made with the estimated production.</t>
  </si>
  <si>
    <t>[Pana, Ion] Petr Gas Univ Ploiesti, Mech Engn Dept, Ploiesti 100680, Romania; [Ghetiu, Iuliana Veronica; Stan, Ioana Gabriela; Dinu, Florinel; Suditu, Silvian] Petr Gas Univ Ploiesti, Well Drilling Extract &amp; Transport Hydrocarbons De, Ploiesti 100680, Romania; [Branoiu, Gheorghe] Petr Gas Univ Ploiesti, Petr Geol &amp; Reservoir Engn Dept, Ploiesti 100680, Romania</t>
  </si>
  <si>
    <t>Oil &amp; Gas University of Ploiesti; Oil &amp; Gas University of Ploiesti; Oil &amp; Gas University of Ploiesti</t>
  </si>
  <si>
    <t>Stan, IG (corresponding author), Petr Gas Univ Ploiesti, Well Drilling Extract &amp; Transport Hydrocarbons De, Ploiesti 100680, Romania.</t>
  </si>
  <si>
    <t>ion.pana@upg-ploiesti.ro; ivghetiu@gmail.com; gabriela.stan@upg-ploiesti.ro; flgdinu@yahoo.com; gbranoiu@yahoo.com; silviusuditu@yahoo.com</t>
  </si>
  <si>
    <t>Branoiu, Gheorghe/C-7794-2015; Stan, Gabriela/IAM-3093-2023; pana, ion/IAM-1037-2023; Suditu, Silvian/AAJ-4895-2021</t>
  </si>
  <si>
    <t>Branoiu, Gheorghe/0000-0002-9562-7564; pana, ion/0000-0003-1568-7151; Suditu, Silvian/0009-0008-6538-0274; Stan, Gabriela/0009-0009-1336-9724</t>
  </si>
  <si>
    <t>MAY</t>
  </si>
  <si>
    <t>10.3390/su14095614</t>
  </si>
  <si>
    <t>1E7WY</t>
  </si>
  <si>
    <t>WOS:000794695000001</t>
  </si>
  <si>
    <t>Negrea-Busuioc, E; Stefanita, O; Guiu, G</t>
  </si>
  <si>
    <t>Negrea-Busuioc, Elena; Stefanita, Oana; Guiu, Gabriela</t>
  </si>
  <si>
    <t>Science Meets Metaphor: Teaching and Communicating about Abstract Concepts in Romanian Science Textbooks</t>
  </si>
  <si>
    <t>science education and communication; metaphor and science; teaching and communicating abstract concepts; Romanian science textbooks</t>
  </si>
  <si>
    <t>SCIENTIFIC METAPHORS; PHYSICS; ANALOGIES; WORDS</t>
  </si>
  <si>
    <t>Metaphors and analogies are efficient and attractive tools used in science teaching to explain abstract ideas in simpler, familiar terms. Science textbook authors and teachers rely on metaphors and analogies to explain abstract scientific concepts and convey them to young learners. In this paper, we discuss a corpus of metaphorical expressions found in Romanian physics and chemistry textbooks for secondary education (grades 6-8), and classified based on target domains (i.e., the core scientific concepts presented in the unit lessons of the analyzed textbooks) and source domains (i.e., the more concrete, more familiar concepts used to explain scientific concepts from the analyzed textbooks). Furthermore, we explore the way in which the identified and annotated metaphors may provide the basis for understanding core concepts from physics (e.g., electricity in terms of 'water flowing') and chemistry (e.g., electron shells as 'field track lanes'). This study is part of a larger research project which aims is to examine how metaphors and analogies used in Romanian science textbooks are understood and misunderstood by young learners and what (mis-) understanding complex scientific ideas might mean for pupils' preparedness to make sense of the world we live in and, ultimately, for their future engagement with and interest in science.</t>
  </si>
  <si>
    <t>[Negrea-Busuioc, Elena; Stefanita, Oana; Guiu, Gabriela] Natl Univ Polit Studies &amp; Publ Adm, Bucharest, Romania</t>
  </si>
  <si>
    <t>National University of Political Studies &amp; Public Administration</t>
  </si>
  <si>
    <t>Negrea-Busuioc, E (corresponding author), Natl Univ Polit Studies &amp; Publ Adm, Bucharest, Romania.</t>
  </si>
  <si>
    <t>elena.negrea@comunicare.ro; oana.stefanita@comunicare.ro; gabriela.guiu@comunicare.ro</t>
  </si>
  <si>
    <t>Busuioc, Elena Negrea/M-1305-2016</t>
  </si>
  <si>
    <t>Busuioc, Elena Negrea/0000-0001-5590-6852</t>
  </si>
  <si>
    <t>Romanian Ministry of Education and Research, CNCS -UEFISCDI, within PNCDI III [PN-III-P1-1.1-TE-2019-1300]</t>
  </si>
  <si>
    <t>Romanian Ministry of Education and Research, CNCS -UEFISCDI, within PNCDI III(Consiliul National al Cercetarii Stiintifice (CNCS)Unitatea Executiva pentru Finantarea Invatamantului Superior, a Cercetarii, Dezvoltarii si Inovarii (UEFISCDI))</t>
  </si>
  <si>
    <t>This work was supported by a grant of the Romanian Ministry of Education and Research, CNCS -UEFISCDI, project number PN-III-P1-1.1-TE-2019-1300, within PNCDI III.</t>
  </si>
  <si>
    <t>SCOALA NATL STUDII POLITICE ADM-SNSPA, FAC COMINICARE REALTI PUBLICE</t>
  </si>
  <si>
    <t>STR POVERNEI 6, SECTOR 1, BUCHAREST, ILFOV, ROMANIA</t>
  </si>
  <si>
    <t>3J2WW</t>
  </si>
  <si>
    <t>WOS:000833261700001</t>
  </si>
  <si>
    <t>Cretan, R; Doiciar, C</t>
  </si>
  <si>
    <t>Cretan, Remus; Doiciar, Claudia</t>
  </si>
  <si>
    <t>Postmemory sits in places: the relationship of young Romanians to the communist past</t>
  </si>
  <si>
    <t>EURASIAN GEOGRAPHY AND ECONOMICS</t>
  </si>
  <si>
    <t>postmemory in place; communism; nostalgia; younger generation; Romania</t>
  </si>
  <si>
    <t>MEMORY; GEOGRAPHIES; IDENTITY; STREET</t>
  </si>
  <si>
    <t>Geographers have studied memory for decades, but there is currently a renewed interest in places of postmemory: sites to which memories of a past are connected, that engage those who have no living memory of the past in question. By combining a process-tracing approach to several post-communist surveys with in-depth interviews with members of the younger generation about their postmemories of the communist past, this paper explores places associated with postmemories of communism amongst young people in contemporary Romania, focusing on two types of place: (1) mega-constructions, prisons and deportation sites; and (2) sites connected to everyday life (home, shops, hospitals). The findings suggest that postmemories in places are reproduced and co-produced by younger people in a nuanced and complex way. Spatial postmemories of communism are not simply formed by parental or grandparental experiences of communism itself, but are also shaped by experiences of the initial post-communist period. Younger people's complex range of postmemories in places toward the communist past are politically multivalent: postmemory of specific sites related to the cultural welfare of the communist past did not necessarily indicate a political commitment to its restoration amongst interviewees; and postmemories of political violence associated with particular sites did not preclude unilateral pride in national achievements prior to 1989. Furthermore, postmemory in place is not a passive process, but one that is shaped by both a critical attitude to the responses of older generations toward particular places, and the challenges of the capitalist present.</t>
  </si>
  <si>
    <t>[Cretan, Remus; Doiciar, Claudia] West Univ Timisoara, Dept Geog, Vasile Parvan 4, Timisoara 300233, Romania</t>
  </si>
  <si>
    <t>Cretan, R (corresponding author), West Univ Timisoara, Dept Geog, Vasile Parvan 4, Timisoara 300233, Romania.</t>
  </si>
  <si>
    <t>remus.cretan@e-uvt.ro</t>
  </si>
  <si>
    <t>Remus, Creţan/B-1090-2012</t>
  </si>
  <si>
    <t>Remus, Creţan/0000-0002-9053-8394</t>
  </si>
  <si>
    <t>1538-7216</t>
  </si>
  <si>
    <t>1938-2863</t>
  </si>
  <si>
    <t>EURASIAN GEOGR ECON</t>
  </si>
  <si>
    <t>Eurasian Geogr. Econ.</t>
  </si>
  <si>
    <t>AUG 18</t>
  </si>
  <si>
    <t>10.1080/15387216.2022.2052135</t>
  </si>
  <si>
    <t>MAR 2022</t>
  </si>
  <si>
    <t>Area Studies; Geography</t>
  </si>
  <si>
    <t>P4IK1</t>
  </si>
  <si>
    <t>WOS:000768053000001</t>
  </si>
  <si>
    <t>Vankov, D; Kozma, D; Galanternik, M; Chiers, J; Vankov, B; Wang, L</t>
  </si>
  <si>
    <t>Vankov, Daniel; Kozma, David; Galanternik, Martin; Chiers, Johan; Vankov, Borislav; Wang, Lin</t>
  </si>
  <si>
    <t>UNDERSTANDING THE PREDICTORS OF ENTREPRENEURIAL INTENTIONS OF YOUNG PEOPLE FROM ARGENTINA, BELGIUM, BULGARIA, CHINA, AND ROMANIA</t>
  </si>
  <si>
    <t>ENTREPRENEURSHIP AND SUSTAINABILITY ISSUES</t>
  </si>
  <si>
    <t>Big Five personality items; entrepreneurial intentions; entrepreneurial self-efficacy; Self-Efficacy Theory; young people</t>
  </si>
  <si>
    <t>SELF-EFFICACY; GENDER; EDUCATION; WOMEN</t>
  </si>
  <si>
    <t>Entrepreneurship helps grow economies. Thus, under comprehensive competence frameworks, such as European Entrepreneurship Competence Framework (EntreComp), entrepreneurial skills development is a global priority. However, under no guarantee, newly developed skills will be utilised in entrepreneurial activity. The question of which entrepreneurial skills predict entrepreneurial intentions remains with no definite answer. Our study examines the extent to which entrepreneurial intentions can be predicted in young people (aged 18 to 25, n=203) by a model grounded in the Self-Efficacy Theory. Our model tested the contribution of demographics, Big Five personality characteristics and entrepreneurial self-efficacy (ESE). Through a hierarchical multiple regression, we reveal that our participants' entrepreneurial intentions are predicted by two variables: developing new product and market opportunities and conscientiousness. As a result, we found that participants are likely to think of becoming entrepreneurs when confident in their ability to innovate and leverage the market. Interestingly, those same people tended to be somewhat less conscientious. The results showed a significant influence of neither nationality nor age or gender on entrepreneurial intentions. The novelty of our fmdings is three-fold. First, underlying data is derived from a multicultural sample of young people from three continents. Second, contrary to common sense, they reveal no influence of demographics on entrepreneurial intentions. Third, when ESE is explored as sub-dimensions, not all of them predict entrepreneurial intentions. Overall, our model explained 44% of the entrepreneurial intentions variation. Those results show a path to help develop better-targeted entrepreneurship education or more impactful initiatives for young people. They can be found helpful by policymakers, researchers and practitioners alike.</t>
  </si>
  <si>
    <t>[Vankov, Daniel] Michiel de Ruyter Sci Org Partium, Oradea, Romania; [Vankov, Daniel] Queensland Univ Technol, Brisbane, Qld, Australia; [Kozma, David] Asociatia Krebelsberg Kuno, Oradea, Romania; [Galanternik, Martin] MiNU Associac Civil, Buenos Aires, DF, Argentina; [Chiers, Johan] TOP 25 Europe, Ternat, Belgium; [Vankov, Borislav] Narodno Chitalishte Svetal Den, Vidin 2009, Bulgaria; [Wang, Lin] Shanghai Jin Sheng Creat Serv, Shanghai, Peoples R China</t>
  </si>
  <si>
    <t>Queensland University of Technology (QUT)</t>
  </si>
  <si>
    <t>Vankov, D (corresponding author), Michiel de Ruyter Sci Org Partium, Oradea, Romania.;Vankov, D (corresponding author), Queensland Univ Technol, Brisbane, Qld, Australia.</t>
  </si>
  <si>
    <t>d.vankov@qut.edu.au; klebelsberg.on@gmail.com; mgalanternik@minu.org; info@top-25.eu; brightday@abv.bg; fwang@jsint.org</t>
  </si>
  <si>
    <t>Vankov, Daniel/AAJ-3359-2021</t>
  </si>
  <si>
    <t>Vankov, Daniel/0000-0002-0739-7712; Chiers, Johan/0000-0003-1118-8339; Galanternik, Martin/0000-0002-1015-3815; Vankov, Borislav/0000-0003-4140-0484; WANG, Lin/0000-0001-6017-182X</t>
  </si>
  <si>
    <t>Youth Employment Social Entrepreneurship (YES) [617207-EPP-12020-1-RO-EPPKA2-CBY-ACPALA]; Erasmus+ programme of the European Union [2020-617207]</t>
  </si>
  <si>
    <t>Youth Employment Social Entrepreneurship (YES); Erasmus+ programme of the European Union(Erasmus+)</t>
  </si>
  <si>
    <t>This article is an output of project Youth Employment Social Entrepreneurship (YES, project number: 617207-EPP-12020-1-RO-EPPKA2-CBY-ACPALA), implemented with the support of the Erasmus+ programme of the European Union, Grant decision (agreement number: 2020-617207) of the European Commission Education, Audiovisual and Culture Executive Agency (EACEA). The article reflects the views only of its authors and the European Commission cannot be held responsible for any use which may be made of the information contained therein.</t>
  </si>
  <si>
    <t>ENTERPRENEURSHIP &amp; SUSTAINABILITY CENTER</t>
  </si>
  <si>
    <t>VILNUS</t>
  </si>
  <si>
    <t>M K CIURLIONIO STR 86A, VILNUS, 03100, LITHUANIA</t>
  </si>
  <si>
    <t>2345-0282</t>
  </si>
  <si>
    <t>ENTREP SUSTAIN ISS</t>
  </si>
  <si>
    <t>Entrep. Sustain. Iss.</t>
  </si>
  <si>
    <t>10.9770/jesi.2022.9.3(23)</t>
  </si>
  <si>
    <t>Business</t>
  </si>
  <si>
    <t>ZY1GH</t>
  </si>
  <si>
    <t>WOS:000772337300013</t>
  </si>
  <si>
    <t>Velicu, A; Barbovschi, M; Rotaru, I</t>
  </si>
  <si>
    <t>Velicu, Anca; Barbovschi, Monica; Rotaru, Ileana</t>
  </si>
  <si>
    <t>Socially isolated and digitally excluded. A qualitative exploratory study of the lives of Roma teenage mothers during the COVID-19 lockdown</t>
  </si>
  <si>
    <t>TECHNOLOGY IN SOCIETY</t>
  </si>
  <si>
    <t>(Roma) teenage mothers; COVID-19 lockdown; Tacit agency; Relative digital deprivation; Social isolation; Digital divide</t>
  </si>
  <si>
    <t>EXPERIENCES; EMBODIMENT; INEQUALITY; AGENCY</t>
  </si>
  <si>
    <t>This paper explores the interlinks between multiple layers of exclusion and deprivation of Roma adolescents mothers in the context of COVID-19 pandemic, in order to understand: a) how different types of exclusion (e.g., digital, social, educational) overlap and how are those types of exclusion lived and perceived by teenage mothers; and b) whether and how the COVID-19 pandemic changed existing inequalities in their situation. In our paper, we refer to teenage mothers to describe mothers who gave birth before the age of 18. The study has a qualitative exploratory approach and relies on ten interviews conducted with Roma teenage mothers in peripheral urban areas in Romania during COVID-19 pandemic lockdown in the Spring of 2020. As a theoretical framework, the study employs the Relative Digital Deprivation Theory, (Helsper, 2016) which touches upon three dimensions of digital divides while revealing different markers of agency that young mothers manifest. In our understanding, agency is not limited to active agency, but encompasses the tacit or hidden agency as well (Sniekers, 2018). Moreover, we relied on Maheshwari's work (2019) that developed the concept of positioning to understand how individuals' identities are shaped by different competing discourses (e.g. victimhood and agency). Although from an absolute-objective perspective the results showed these young women as being digitally and socially excluded, from their subjective-relative perspective, with their lives gravitating around their new babies and partners, their exclusion is not perceived as unfair or illogical, but in line with the usual expectations and values of their communities. Unexpectedly, the lockdown period did not have too much of a disturbing effect on their already secluded and hugely marginalized lives (online or offline), although in some cases some changes occurred. Being already socially excluded, they continued living in their micro-universes of their homes in remote, already separated areas, only marginally connected to few parts of the rest of the world via digital technologies, many times restricted in their functionality and usage (i.e., by poor devices, poor connection, financially poor for data services, poor skills). We anticipate the study to have high stakes with regards to policies of social and digital inclusion of (Roma) adolescent mothers, not only by showing the picture of the digital exclusion of a population that is usually missing from digital research, but also by understanding their point of view on their state and by understanding the importance of a valid referent (e.g., more digitally included), which would represent a positive example to motivate them towards making a change.</t>
  </si>
  <si>
    <t>[Velicu, Anca] Inst Sociol, Bucharest, Romania; [Barbovschi, Monica] Univ Oslo, Fac Humanities, Dept Media &amp; Commun, Oslo, Norway; [Rotaru, Ileana] West Univ Timisoara, Dept Philosophy &amp; Commun, Timisoara, Romania; [Rotaru, Ileana] Cerna 7,Ap 5, Resita 320109, Caras Severin, Romania</t>
  </si>
  <si>
    <t>University of Oslo; West University of Timisoara</t>
  </si>
  <si>
    <t>Rotaru, I (corresponding author), West Univ Timisoara, Dept Philosophy &amp; Commun, Timisoara, Romania.</t>
  </si>
  <si>
    <t>anca.velicu@gmail.com; monica.barbovschi@media.uio.no; ileana.rotaru@e-uvt.ro</t>
  </si>
  <si>
    <t>Rotaru, Ileana Cristina/C-7469-2009; Velicu, Anca/AAC-9191-2021; Barbovschi, Monica/H-3040-2017</t>
  </si>
  <si>
    <t>Rotaru, Ileana Cristina/0000-0002-8853-7050; Velicu, Anca/0000-0003-1088-6266; Barbovschi, Monica/0000-0002-0034-3463</t>
  </si>
  <si>
    <t>ELSEVIER SCI LTD</t>
  </si>
  <si>
    <t>OXFORD</t>
  </si>
  <si>
    <t>THE BOULEVARD, LANGFORD LANE, KIDLINGTON, OXFORD OX5 1GB, OXON, ENGLAND</t>
  </si>
  <si>
    <t>0160-791X</t>
  </si>
  <si>
    <t>1879-3274</t>
  </si>
  <si>
    <t>TECHNOL SOC</t>
  </si>
  <si>
    <t>Technol. Soc.</t>
  </si>
  <si>
    <t>10.1016/j.techsoc.2022.101861</t>
  </si>
  <si>
    <t>JAN 2022</t>
  </si>
  <si>
    <t>Social Issues; Social Sciences, Interdisciplinary</t>
  </si>
  <si>
    <t>Social Issues; Social Sciences - Other Topics</t>
  </si>
  <si>
    <t>2Q5VN</t>
  </si>
  <si>
    <t>Green Submitted</t>
  </si>
  <si>
    <t>WOS:000820489800005</t>
  </si>
  <si>
    <t>Angi, D; Badescu, G; Constantinescu, S</t>
  </si>
  <si>
    <t>Angi, Daniela; Badescu, Gabriel; Constantinescu, Sorana</t>
  </si>
  <si>
    <t>DEMOCRATIC EFFECTS OF YOUTH CIVIC ENGAGEMENT: ROMANIA IN A COMPARATIVE PERSPECTIVE</t>
  </si>
  <si>
    <t>CIVIL SZEMLE</t>
  </si>
  <si>
    <t>VOLUNTARY ASSOCIATION MEMBERSHIP; POLITICAL-PARTICIPATION; SOCIETY; SOCIALIZATION; TOLERANCE; TRUST; YOUNG; PANEL</t>
  </si>
  <si>
    <t>[Angi, Daniela] Babes Bolyai Univ Cluj Napoca, Polit Sci Dept, Cluj Napoca, Romania; [Angi, Daniela] Babes Bolyai Univ Cluj Napoca, Ctr Study Democracy, Cluj Napoca, Romania; [Badescu, Gabriel] Babes Bolyai Univ, Polit Sci, Cluj Napoca, Romania; [Badescu, Gabriel] Babes Bolyai Univ, Ctr Study Democracy, Cluj Napoca, Romania; [Badescu, Gabriel] Romanian Agcy Govt Strategies, Bucharest, Romania; [Badescu, Gabriel] Romanian Natl Council Higher Educ Stat &amp; Forecast, Bucharest, Romania; [Badescu, Gabriel] Romanian Natl Res Council, Bucharest, Romania; [Constantinescu, Sorana] Babes Bolyai Univ, Dept Polit Sci, Fac Polit Adm &amp; Commun Sci, Cluj Napoca, Romania</t>
  </si>
  <si>
    <t>Babes Bolyai University from Cluj; Babes Bolyai University from Cluj; Babes Bolyai University from Cluj; Babes Bolyai University from Cluj; Babes Bolyai University from Cluj</t>
  </si>
  <si>
    <t>Angi, D (corresponding author), Babes Bolyai Univ Cluj Napoca, Polit Sci Dept, Cluj Napoca, Romania.;Angi, D (corresponding author), Babes Bolyai Univ Cluj Napoca, Ctr Study Democracy, Cluj Napoca, Romania.</t>
  </si>
  <si>
    <t>angi@fspac.ro; badescu@fspac.ro; sorana.constantinescu@fspac.ro</t>
  </si>
  <si>
    <t>Badescu, Gabriel/H-1312-2013</t>
  </si>
  <si>
    <t>Badescu, Gabriel/0000-0003-1880-6435</t>
  </si>
  <si>
    <t>UJ MANDATUM KONYVKIADO</t>
  </si>
  <si>
    <t>BUDAPEST</t>
  </si>
  <si>
    <t>FRATER GYORGY TER 11, BUDAPEST, 1149, HUNGARY</t>
  </si>
  <si>
    <t>1786-3341</t>
  </si>
  <si>
    <t>CIV SZLE</t>
  </si>
  <si>
    <t>Civ. Szle.</t>
  </si>
  <si>
    <t>Public Administration</t>
  </si>
  <si>
    <t>3O0QI</t>
  </si>
  <si>
    <t>WOS:000836546200014</t>
  </si>
  <si>
    <t>Cercleux, AL; Sorensen, A; Merciu, FC; Saghin, I; Paraschiv, M; Secareanu, G; Sageata, R; Ianos, I</t>
  </si>
  <si>
    <t>Cercleux, Andreea-Loreta; Sorensen, Anthony; Merciu, Florentina-Cristina; Saghin, Irina; Paraschiv, Mirela; Secareanu, George; Sageata, Radu; Ianos, Ioan</t>
  </si>
  <si>
    <t>Community Re-Creating of a Small Industrial Town in Southeast Europe: Lessons from Fieni, Romania</t>
  </si>
  <si>
    <t>MITTEILUNGEN DER OSTERREICHISCHEN GEOGRAPHISCHEN GESELLSCHAFT</t>
  </si>
  <si>
    <t>Deindustrialisation; small post-socialist industrial towns; industrial nostalgia; participatory planning; Fieni; Romania</t>
  </si>
  <si>
    <t>MEDIUM-SIZED TOWNS; REGIONAL-DEVELOPMENT; CREATIVE INDUSTRIES; DEINDUSTRIALIZATION; PARTICIPATION; BROWNFIELDS; DYNAMICS; WORK; CITY; EXAMPLES</t>
  </si>
  <si>
    <t>Under communist rule, the development of many small and medium-sized industrial towns in Southeast Europe saw manufacturing industry become the engine of the local economy. The resulting deindustrialisation of the 1990s severely affected them. This study explores community perceptions within Fieni - formerly the most industrialised Romanian town - about its present development conditions and prospects. It also seeks people's opinions to inform future planning through a participatory governance process. To analyse the inhabitants' insights on the impact of deindustrialisation on their community, 69 street interviews were conducted with randomly selected people. The results highlight both a sense of nostalgia and pride for the town's industrial past, and a deep dissatisfaction with its current socio-economic situation. However, younger respondents tended to hold optimistic hopes of discovering and developing new local economic niches. Additionally, there are conflicting perceptions between the general population and the decision makers on the planning of the town's future, suggesting the need for more intense and cooperative development approach.</t>
  </si>
  <si>
    <t>[Cercleux, Andreea-Loreta; Merciu, Florentina-Cristina] Univ Bucharest, Fac Geog, 1 Nicolae Balcescu Blvd, Bucharest, Romania; [Sorensen, Anthony] Univ New England, Armidale, NSW 2351, Australia; [Paraschiv, Mirela; Secareanu, George] Univ Constanta, Fac Nat &amp; Agr Sci, 1B Univ Str, Constanta, Romania; [Sageata, Radu] Romanian Acad, Inst Geog, 12 Dimitrie Racovi St, Bucharest, Romania; [Ianos, Ioan] Univ Bucharest, Interdisciplinary Ctr Adv Res Territorial Dynam, 4-12 Regina Elisabeta Blvd, Bucharest, Romania</t>
  </si>
  <si>
    <t>University of Bucharest; University of New England; Constanta Maritime University; Ovidius University; Romanian Academy of Sciences; Institute of Geography of Romanian Academy; University of Bucharest</t>
  </si>
  <si>
    <t>Cercleux, AL (corresponding author), Univ Bucharest, Fac Geog, 1 Nicolae Balcescu Blvd, Bucharest, Romania.</t>
  </si>
  <si>
    <t>loreta.cercleux@geo.unibuc.ro; tony.sorensen@une.edu.au; krysten1009@yahoo.com; irinasaghin@gmail.com; mirela.paraschiv@univ-ovidius.ro; secareanugeorge@yahoo.com; radu_sageata@yahoo.com; ianos50@yahoo.com</t>
  </si>
  <si>
    <t>Paraschiv, Mirela/HHZ-5335-2022</t>
  </si>
  <si>
    <t>Romanian National Authority for Scientific Research and Innovation, CCDI-UEFISCDI [69/2017, UB-2008/2016, UB-3362/2018]</t>
  </si>
  <si>
    <t>Romanian National Authority for Scientific Research and Innovation, CCDI-UEFISCDI(Consiliul National al Cercetarii Stiintifice (CNCS)Unitatea Executiva pentru Finantarea Invatamantului Superior, a Cercetarii, Dezvoltarii si Inovarii (UEFISCDI))</t>
  </si>
  <si>
    <t>This work was partially supported by a grant of the Romanian National Authority for Scientific Research and Innovation, CCDI-UEFISCDI, project number 69/2017 COFUND-ENSUF-BRIGHT FUTURE, within PNCDI III, and by the projects UB-2008/2016 Trans-scale Analysis of the Territorial Impact of Current Climate Change and Globalization and UB-3362/2018 Urban Restructuring in Small and Medium Sized Industrial Towns from Romania.</t>
  </si>
  <si>
    <t>OSTERR GEOGRAPH GESELLSCHAFT</t>
  </si>
  <si>
    <t>VIENNA</t>
  </si>
  <si>
    <t>KARL-SCHWEIGHOFER-GASSE 3, A-1071 VIENNA, AUSTRIA</t>
  </si>
  <si>
    <t>0029-9138</t>
  </si>
  <si>
    <t>MITT OSTERR GEOGR G</t>
  </si>
  <si>
    <t>Mitt. Osterr. Geogr. Ges.</t>
  </si>
  <si>
    <t>10.1553/moegg164s311</t>
  </si>
  <si>
    <t>Geography</t>
  </si>
  <si>
    <t>N0GF7</t>
  </si>
  <si>
    <t>WOS:001033897800010</t>
  </si>
  <si>
    <t>Fekete, A; Herczeg, A; Ge, ND; Sarospataki, M</t>
  </si>
  <si>
    <t>Fekete, Albert; Herczeg, Agnes; Ge, Ning Dong; Sarospataki, Mate</t>
  </si>
  <si>
    <t>Participatory Landscape Design and Water Management-A Sustainable Strategy for Renovation of Vernacular Baths and Landscape Protection in Szeklerland, Romania</t>
  </si>
  <si>
    <t>LAND</t>
  </si>
  <si>
    <t>cultural heritage; traditional land use; bathing culture; community building</t>
  </si>
  <si>
    <t>IMMERSION</t>
  </si>
  <si>
    <t>Szeklerland is a historical-ethnic region located on the eastern border of the Carpathian Basin, in the central region of Romania. In Szeklerland, thanks to its varied topography and a network of small settlements, landscape management is still carried out using traditional methods. Szeklerland is a macro-region rich in natural resources. Among its natural treasures, the mineral water springs with healing properties are of particular importance: around 40 percent of Romania's mineral water resources are found here. This richness in hydrogeological features is due to the fact that the post-volcanic activities in the young tertiary mountain ranges in the region still produce large quantities of carbon dioxide, which dissolves beneficial minerals from the earth. When dissolved in water, these minerals produce mineral waters that can be used to cure various types of diseases. For centuries, the medicinal properties of the mineral waters of Szeklerland have been regularly used by the local population. In addition to their consumption, small and larger vernacular baths were built in the settlements with medicinal springs, and their regular use led to the development of a traditional, local cold-water bathing culture in the region. However, the vernacular baths were destroyed in the world wars, and their traditional use was abolished by the apparatus of the 20th century communist regime, which had no respect to natural and cultural heritage. After the political change in 1989, the attention of the society turned back to tradition and values. Alongside (or as part of) nature and landscape conservation initiatives, the reinterpretation and restoration of the intangible and practical values of vernacular baths in Szeklerland also began. Over the past decades, the renovation of vernacular baths, which started as a professional-civic initiative, has grown into an independent heritage conservation programme: dozens of vernacular baths have been renovated in Szeklerland over the past twenty years with public participation initiated and led by professionals. In the course of the renovations, baths used by local communities have been rebuilt using nature- and environment-friendly techniques, materials and in a way that they are also related to the physical environment and the mythology of the region. The project has won prestigious awards both in Romania and internationally, and has become a successful and exemplary movement in landscape heritage conservation.</t>
  </si>
  <si>
    <t>[Fekete, Albert; Herczeg, Agnes; Ge, Ning Dong; Sarospataki, Mate] Hungarian Univ Agr &amp; Life Sci MATE, Inst Landscape Architecture Urban Planning &amp; Gard, Villanyi Ut 35-43, H-1118 Budapest, Hungary</t>
  </si>
  <si>
    <t>Hungarian University of Agriculture &amp; Life Sciences</t>
  </si>
  <si>
    <t>Fekete, A (corresponding author), Hungarian Univ Agr &amp; Life Sci MATE, Inst Landscape Architecture Urban Planning &amp; Gard, Villanyi Ut 35-43, H-1118 Budapest, Hungary.</t>
  </si>
  <si>
    <t>fekete.albert@uni-mate.hu; herczeg.agnes@uni-mate.hu; ningdongge@phd.uni-mate.hu; sarospataki.mate@uni-mate.hu</t>
  </si>
  <si>
    <t>Fekete, Albert/AFV-8989-2022</t>
  </si>
  <si>
    <t>2073-445X</t>
  </si>
  <si>
    <t>LAND-BASEL</t>
  </si>
  <si>
    <t>Land</t>
  </si>
  <si>
    <t>JAN</t>
  </si>
  <si>
    <t>10.3390/land11010095</t>
  </si>
  <si>
    <t>Environmental Studies</t>
  </si>
  <si>
    <t>Environmental Sciences &amp; Ecology</t>
  </si>
  <si>
    <t>YN4XM</t>
  </si>
  <si>
    <t>WOS:000747263500001</t>
  </si>
  <si>
    <t>Nastase, IA; Voinea, L; Negrea, TM; Popescu, DV; Dina, R; Felea, M</t>
  </si>
  <si>
    <t>Nastase, Irina Albastroiu; Voinea, Lelia; Negrea, Teodor Mihai; Popescu, Dorin Vicentiu; Dina, Razvan; Felea, Mihai</t>
  </si>
  <si>
    <t>EXPLORING M-SHOPPING EXPERIENCE THROUGH THE EYES OF ROMANIAN YOUNG GENERATION. A NARRATIVE INQUIRY</t>
  </si>
  <si>
    <t>TRANSFORMATIONS IN BUSINESS &amp; ECONOMICS</t>
  </si>
  <si>
    <t>m-shopping experience; Romanian young generation; qualitative research; narrative inquiry</t>
  </si>
  <si>
    <t>COMMERCE ADOPTION; MODERATING ROLE; MOBILE; CONSUMER; TECHNOLOGIES; INTENTION; ONLINE; ANTECEDENTS; MOTIVATION; FRAMEWORK</t>
  </si>
  <si>
    <t>Consumer behavior has always been influenced by the gradual implementation of new technologies. Among these, the mobile ones have become ubiquitous nowadays, playing a major role in consumers' shopping experience. Taking as premise the fact that mobile technologies have the most important role in influencing contemporary life, both in terms of communication and consumption patterns, and that young people are enthusiastically engaged in m-shopping, we conducted qualitative research, aiming at exploring participants' lived experiences related to this new model of purchase transaction. In this regard, a narrative inquiry based on participant produced narratives was used for data collection from a sample of 28 Romanian students. Our study highlights several defining dimensions of m-shopping experience as seen through the eyes of Romanian young consumers, which are related to: on-the-go facility of m-shopping, responsive web design of virtual stores, safety of mobile application, rich and physical-like digital product presentation, ads, and social media's influence on buying decision.</t>
  </si>
  <si>
    <t>[Nastase, Irina Albastroiu; Voinea, Lelia; Negrea, Teodor Mihai; Popescu, Dorin Vicentiu; Dina, Razvan; Felea, Mihai] Bucharest Univ Econ Studies, Fac Business &amp; Tourism, 41 Dacia Blvd, Bucharest, Romania</t>
  </si>
  <si>
    <t>Bucharest University of Economic Studies</t>
  </si>
  <si>
    <t>Nastase, IA (corresponding author), Bucharest Univ Econ Studies, Fac Business &amp; Tourism, 41 Dacia Blvd, Bucharest, Romania.</t>
  </si>
  <si>
    <t>irina.albastroiu@com.ase.ro; lelia.voinea@com.ase.ro; teodor.negrea@com.ase.ro; dorin.popescu@com.ase.ro; rdina@ase.ro; mihai.felea@com.ase.ro</t>
  </si>
  <si>
    <t>Popescu, Dorin Vincentiu/AEB-6737-2022; Dina, Razvan/I-5139-2017; Albastroiu Nastase, Irina/AAN-1428-2020</t>
  </si>
  <si>
    <t>Dina, Razvan/0000-0002-9360-4756; Albastroiu Nastase, Irina/0000-0003-4159-0572</t>
  </si>
  <si>
    <t>VILNIUS UNIV</t>
  </si>
  <si>
    <t>VILNIUS</t>
  </si>
  <si>
    <t>UNIVERSITETO ST 3, VILNIUS, LT-01513, LITHUANIA</t>
  </si>
  <si>
    <t>1648-4460</t>
  </si>
  <si>
    <t>TRANSFORM BUS ECON</t>
  </si>
  <si>
    <t>Transform. Bus. Econ.</t>
  </si>
  <si>
    <t>Business; Economics</t>
  </si>
  <si>
    <t>6F7JV</t>
  </si>
  <si>
    <t>WOS:000884235600001</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</si>
  <si>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</si>
  <si>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</si>
  <si>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</si>
  <si>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</si>
  <si>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Russian</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</si>
  <si>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</si>
  <si>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</si>
  <si>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</si>
  <si>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</si>
  <si>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</si>
  <si>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</si>
  <si>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</si>
  <si>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</si>
  <si>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</si>
  <si>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</si>
  <si>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</si>
  <si>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</si>
  <si>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</si>
  <si>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</si>
  <si>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</si>
  <si>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</si>
  <si>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</si>
  <si>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</si>
  <si>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</si>
  <si>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</si>
  <si>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</si>
  <si>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</si>
  <si>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</si>
  <si>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</si>
  <si>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</si>
  <si>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</si>
  <si>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</si>
  <si>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</si>
  <si>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</si>
  <si>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</si>
  <si>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</si>
  <si>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</si>
  <si>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</si>
  <si>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</si>
  <si>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</si>
  <si>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</si>
  <si>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</si>
  <si>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</si>
  <si>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</si>
  <si>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</si>
  <si>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10.4335/20.1.193-214(2022)</t>
  </si>
  <si>
    <t>Political Science; Public Administration</t>
  </si>
  <si>
    <t>Government &amp; Law; Public Administration</t>
  </si>
  <si>
    <t>ZS9OB</t>
  </si>
  <si>
    <t>WOS:000768786200008</t>
  </si>
  <si>
    <t>Rusu, VD; Roman, A; Tudose, MB</t>
  </si>
  <si>
    <t>Rusu, Valentina Diana; Roman, Angela; Tudose, Mihaela Brindusa</t>
  </si>
  <si>
    <t>Determinants of Entrepreneurial Intentions of Youth: the Role of Access to Finance</t>
  </si>
  <si>
    <t>INZINERINE EKONOMIKA-ENGINEERING ECONOMICS</t>
  </si>
  <si>
    <t>Entrepreneurial Intentions; New Business; Access to Finance; Youth; Education</t>
  </si>
  <si>
    <t>EMERGING ECONOMY; UNIVERSITY-STUDENTS; COEFFICIENT ALPHA; SELF-EMPLOYMENT; EDUCATION; URBAN; NEED; SUSTAINABILITY; MOTIVATIONS; OPPORTUNITY</t>
  </si>
  <si>
    <t>This study aims to highlight the role of access to finance as one of the determinants on the decision to enter into entrepreneurship of students regarded as potential entrepreneurs. For achieving our main objective, we created a questionnaire. As a method of analysis, we run the least square logistic regression, with entrepreneurial intentions as a dependent variable and knowledge, education and availability of financial resources as predictors. We also included gender, university and locality as control variables. The sample is formed of 181 students from two universities from the NorthEastern region of Romania. The results reveal that access to finance is a significant determinant of the decision to enter into entreprenenruship for young people. Moreover, we show that the relation between access to finance and entrepreneurial intentions changes according to gender, university and locality of origin. Female students' entrepreneurial intentions are influenced by the availability of bank loans and personal savings, while in case of male students only by the availability of funds coming from family and friends. The funds coming from family and friends also determine students' entrepreneurial intentions coming from rural or urban areas. Entrepreneurial intentions are negatively related to education for male students and those coming from an economic profile university, and positively related to business knowledge only for students from rural areas. The results obtained could be important for financial resources providers (because they offer insight into how easy access to finance stimulates the entrepreneurial intentions of youth), for education providers (who can adapt their training programs and extracurricular activities to strengthen entrepreneurial intentions), and for decision makers (which may adopt appropriate policies to stimulate the economic development of an area).</t>
  </si>
  <si>
    <t>[Rusu, Valentina Diana] Alexandru Ioan Cuza Univ, Dept Social Sci &amp; Humanities, Inst Interdisciplinary Res, Lascar Catargi St 54, Iasi, Romania; [Roman, Angela] Alexandru Ioan Cuza Univ, Fac Econ &amp; Business Adm, Carol I Blvd 22, Iasi, Romania; [Tudose, Mihaela Brindusa] Gheorghe Asachi Tech Univ Iasi, Fac Ind Design &amp; Business Management, Dimitrie Mangeron St 29, Iasi, Romania</t>
  </si>
  <si>
    <t>Alexandru Ioan Cuza University; Alexandru Ioan Cuza University; GH Asachi Technical University</t>
  </si>
  <si>
    <t>Rusu, VD (corresponding author), Alexandru Ioan Cuza Univ, Dept Social Sci &amp; Humanities, Inst Interdisciplinary Res, Lascar Catargi St 54, Iasi, Romania.</t>
  </si>
  <si>
    <t>valentinadiana.ig@gmail.com; aboariu@uaic.ro; brindusatudose@gmail.com</t>
  </si>
  <si>
    <t>Peter, Serin/ITR-8938-2023; Rusu, Valentina/T-2252-2018; Tudose, Mihaela Brindusa/T-4894-2017; ROMAN, Angela/G-9223-2018</t>
  </si>
  <si>
    <t>Rusu, Valentina/0000-0002-5974-9150; Tudose, Mihaela Brindusa/0000-0003-0927-1846; ROMAN, Angela/0000-0003-0402-7641</t>
  </si>
  <si>
    <t>KAUNAS UNIV TECHNOL</t>
  </si>
  <si>
    <t>KAUNAS</t>
  </si>
  <si>
    <t>LAISVES AL 55, KAUNAS, 44309, LITHUANIA</t>
  </si>
  <si>
    <t>1392-2785</t>
  </si>
  <si>
    <t>2029-5839</t>
  </si>
  <si>
    <t>INZ EKON</t>
  </si>
  <si>
    <t>Inz. Ekon.</t>
  </si>
  <si>
    <t>10.5755/j01.ee.33.1.28716</t>
  </si>
  <si>
    <t>ZQ7LR</t>
  </si>
  <si>
    <t>WOS:000767282500007</t>
  </si>
  <si>
    <t>Udrea, G; Guiu, G</t>
  </si>
  <si>
    <t>Udrea, Georgiana; Guiu, Gabriela</t>
  </si>
  <si>
    <t>The Impact of Parents' Work Migration on the Social, Communication and Educational Experiences of Left-Behind Adolescents</t>
  </si>
  <si>
    <t>CENTRAL AND EASTERN EUROPEAN MIGRATION REVIEW</t>
  </si>
  <si>
    <t>parental work migration; school performance; learning agency; new communication technologies; Romanian migrants; transnational families</t>
  </si>
  <si>
    <t>ROMANIAN MIGRANTS; CHILDREN; REMITTANCES; CARE</t>
  </si>
  <si>
    <t>Parental work migration can pose important risks for adolescents, such as joining inappropriate peer-groups, poor results in education or school drop-out. It can also facilitate positive changes in young people's behaviour, as many become aware of the sacrifices their parents make to provide them with a better lifestyle and education and behave responsibly in return. Given that the literature highlights both negative and positive transformations related to parents' migration, our aim is to address the impact of migration on adolescents left behind in rural Romania from their own perspective. We focus on teenagers' experiences of separation from their mother, father or both, in different situations (family life, communication and rela-tionships, caring and concern for others, school achievements, future migration plans). Young people's agency - their capacity to self-educate and organise themselves to perform well at school and in everyday activities following parental migration - is less studied in Romania. Thus, in addition to making the reality of these adolescents better known, our approach provides information that can be turned into policy solutions aimed at improving their life quality.</t>
  </si>
  <si>
    <t>[Udrea, Georgiana; Guiu, Gabriela] Natl Univ Polit Studies &amp; Publ Adm, Coll Commun &amp; Publ Relat, Bucharest, Romania</t>
  </si>
  <si>
    <t>Udrea, G; Guiu, G (corresponding author), Natl Univ Polit Studies &amp; Publ Adm, Coll Commun &amp; Publ Relat, Bucharest, Romania.</t>
  </si>
  <si>
    <t>georgiana.udrea@comunicare.ro; gabriela.guiu@comunicare.ro</t>
  </si>
  <si>
    <t>Udrea, Georgiana/GNO-9419-2022</t>
  </si>
  <si>
    <t>Romanian Ministry of Research and Innovation, CNCS-UEFISCDI [PN-III-P1-1.1-BSH-2-2016-0005]</t>
  </si>
  <si>
    <t>Romanian Ministry of Research and Innovation, CNCS-UEFISCDI(Consiliul National al Cercetarii Stiintifice (CNCS)Unitatea Executiva pentru Finantarea Invatamantului Superior, a Cercetarii, Dezvoltarii si Inovarii (UEFISCDI))</t>
  </si>
  <si>
    <t>Research for this paper was supported by a grant from the Romanian Ministry of Research and Innovation, CNCS -UEFISCDI, project number PN-III-P1-1.1-BSH-2-2016-0005, within PNCDI III.</t>
  </si>
  <si>
    <t>CENTRE MIGRATION RESEARCH, UNIV WARSAW, POLISH ACADE SCIENCES</t>
  </si>
  <si>
    <t>WARSAW</t>
  </si>
  <si>
    <t>PASTEURA 7, WARSAW, 02093, POLAND</t>
  </si>
  <si>
    <t>2300-1682</t>
  </si>
  <si>
    <t>CENT E EUR MIGR REV</t>
  </si>
  <si>
    <t>Cent. East. Eur. Migr. Rev.</t>
  </si>
  <si>
    <t>10.54667/ceemr.2022.14</t>
  </si>
  <si>
    <t>Demography</t>
  </si>
  <si>
    <t>8R0RF</t>
  </si>
  <si>
    <t>WOS:000927605700006</t>
  </si>
  <si>
    <t>Popa, D; Nechita, F; Liu, Y; Chin, SWL</t>
  </si>
  <si>
    <t>Popa, Daniela; Nechita, Florin; Liu, Yong; Chin, Shirley Wei Lee</t>
  </si>
  <si>
    <t>Linking Positive Psychology and Intercultural Competence by Movies: Evidence From Brunei and Romania</t>
  </si>
  <si>
    <t>FRONTIERS IN PSYCHOLOGY</t>
  </si>
  <si>
    <t>wellbeing; intercultural awareness; PERMA model; cinematic storytelling; intercultural sensitivity</t>
  </si>
  <si>
    <t>UNIVERSITY-STUDENTS; EDUCATION; HEALTH; PERSONALITY; VETERANS; CONTACT; PROMOTE; FILM</t>
  </si>
  <si>
    <t>Cultural consumption provides numerous benefits for individuals, especially for younger generations. Imaginary travel narratives can shape people's perceptions about other cultures thus are useful tools for developing intercultural competences. On the other hand, positive psychology provides an approach to understand different aspects of students/youngsters' wellbeing. This study investigates the wellbeing associated with learning the meanings of being different and growing in emotional resilience, flexibility, and openness to other cultures through movies. The positive psychology approach was used to examine the benefits of movie consumption in order to investigate the activation of five domains of wellbeing: positive emotions, engagement, relationships, meaning, and accomplishment (PERMA). The research methodology consisted of the experiment and questionnaire survey. The students' scores on the wellbeing and intercultural competences were measured before and after the intervention. The intervention consisted of sessions of watching two example movies, Eat Pray Love and Hotel Transylvania 2, and subsequent group discussions about the movies' respective messages. The participants' group was formed by 236 university students from Brunei and Romania, ages between 18 and 49years old. The results showed an increase in students' openness to other cultures and across some of the wellbeing PERMA dimensions. The study makes a theoretical contribution by connecting positive psychology and the intercultural competence constructs and the influences of movies.</t>
  </si>
  <si>
    <t>[Popa, Daniela] Transilvania Univ Brasov, Dept Psychol Educ &amp; Teacher Training, Brasov, Romania; [Nechita, Florin] Transilvania Univ Brasov, Dept Social &amp; Commun Sci, Brasov, Romania; [Liu, Yong] Univ Brunei Darussalam, Fac Arts &amp; Social Sci, Design &amp; Creat Ind Programme, Bandar Seri Begawan, Brunei; [Chin, Shirley Wei Lee] Univ Brunei Darussalam, Fac Arts &amp; Social Sci, Environm &amp; Dev Programmme, Bandar Seri Begawan, Brunei</t>
  </si>
  <si>
    <t>Transylvania University of Brasov; Transylvania University of Brasov; University Brunei Darussalam; University Brunei Darussalam</t>
  </si>
  <si>
    <t>Nechita, F (corresponding author), Transilvania Univ Brasov, Dept Social &amp; Commun Sci, Brasov, Romania.</t>
  </si>
  <si>
    <t>florin.nechita@unitbv.ro</t>
  </si>
  <si>
    <t>Popa, Daniela/N-2657-2014; Nechita, Florin/B-4567-2019</t>
  </si>
  <si>
    <t>Popa, Daniela/0000-0002-4538-7136; Nechita, Florin/0000-0002-5398-722X; Liu, Yong/0000-0002-3652-6130</t>
  </si>
  <si>
    <t>FRONTIERS MEDIA SA</t>
  </si>
  <si>
    <t>LAUSANNE</t>
  </si>
  <si>
    <t>AVENUE DU TRIBUNAL FEDERAL 34, LAUSANNE, CH-1015, SWITZERLAND</t>
  </si>
  <si>
    <t>1664-1078</t>
  </si>
  <si>
    <t>FRONT PSYCHOL</t>
  </si>
  <si>
    <t>Front. Psychol.</t>
  </si>
  <si>
    <t>OCT 19</t>
  </si>
  <si>
    <t>10.3389/fpsyg.2021.750904</t>
  </si>
  <si>
    <t>Psychology, Multidisciplinary</t>
  </si>
  <si>
    <t>XB7YF</t>
  </si>
  <si>
    <t>WOS:000721540000001</t>
  </si>
  <si>
    <t>Drach, OA</t>
  </si>
  <si>
    <t>Drach, O. A.</t>
  </si>
  <si>
    <t>The Image of Other as Viewed by a Rusin Woman: Interethnic Issues in Olha Kobylianska's Ego-Documents</t>
  </si>
  <si>
    <t>RUSIN</t>
  </si>
  <si>
    <t>Olha Kobylianska; ego-documents; interethnic relations; image of the Other; ethnic stereotypes</t>
  </si>
  <si>
    <t>The study of interethnic relations through the prism of ego-documents provides an opportunity to identify dominant ethnic stereotypes and restore the authentic image of the Other. The relevance of this approach to the history of Rusins derives from the ethno-confessional diversity of the Austro-Hungarian Empire. The source base of the research engages the diaries of an aspiring writer Olha Kobylianska. In Campulung, Bukovina, Rusins contacted with Jews, Germans, Poles, and Romanians in their everyday life, with Jews being most frequently mentioned nation in Olha's writings. The stereotypical image of the Jew implies their de-individualization, expressed by means of the semantics of collectiveness, emphasizing the ultimate isolation of the nation. The fact that she was in love with a Jew and hoped to marry him did not preclude the condemnatory connotations in the Jewish discourse. Germans in her diaries are young men, whose attractive appearance emphasizes their professionalism, cultural sensitivity, good education, intelligence, and morality. Kobylianska thought the Other from Germany to be able to outshine everyone around him. The Poles are represented by the Serbinkys Catholic family, whose neighbourship with the Kobylianska's family determined the homelike relationship and positive tone. The Catholic priest and officer, who epitomize the nation in the diaries, are endowed with natural beauty, classical proportions, culturalness, and good manners. Emotionally, the girl's ego-narrative demonstrates a negative attitude towards Romanians, whose indecent behaviour is interpreted by Kobylianska as humiliation based on ethnicity.</t>
  </si>
  <si>
    <t>[Drach, O. A.] Borys Grinchenko Kyiv Univ, 13-B Tymoshenko St, UA-04212 Kiev, Ukraine</t>
  </si>
  <si>
    <t>Ministry of Education &amp; Science of Ukraine; Borys Grinchenko Kyiv University</t>
  </si>
  <si>
    <t>Drach, OA (corresponding author), Borys Grinchenko Kyiv Univ, 13-B Tymoshenko St, UA-04212 Kiev, Ukraine.</t>
  </si>
  <si>
    <t>o.drach@kubg.edu.ua</t>
  </si>
  <si>
    <t>Drach, Oksana/ACQ-3583-2022</t>
  </si>
  <si>
    <t>Drach, Oksana/0000-0001-7859-3385</t>
  </si>
  <si>
    <t>ASSOC RUS</t>
  </si>
  <si>
    <t>KISHINEV</t>
  </si>
  <si>
    <t>M KOGALNICEANU ST, 24, AP 1A, KISHINEV, MD2001, MOLDOVA</t>
  </si>
  <si>
    <t>1857-2685</t>
  </si>
  <si>
    <t>2345-1149</t>
  </si>
  <si>
    <t>Rusin</t>
  </si>
  <si>
    <t>10.17223/18572685/65/11</t>
  </si>
  <si>
    <t>History</t>
  </si>
  <si>
    <t>XD3TT</t>
  </si>
  <si>
    <t>WOS:000722635700011</t>
  </si>
  <si>
    <t>Ban, O; Hatos, A; Droj, L; Toderascu, C</t>
  </si>
  <si>
    <t>Ban, Olimpia; Hatos, Adrian; Droj, Laurentiu; Toderascu, Carmen</t>
  </si>
  <si>
    <t>Investigating the Image of the Bihor Tourist Destination among Romanians in the Context of Increasing Economic Indicators of Tourist Activity</t>
  </si>
  <si>
    <t>tourist destination; image; promotion; experience; Bihor; Romania</t>
  </si>
  <si>
    <t>SATISFACTION; INTENTION</t>
  </si>
  <si>
    <t>The concept of tourism destination image is closely related to the brand image of the destination. A good public image of a certain location is the first step in establishing or enhancing the branding of that destination. The image of the destination can be a primary, secondary or global one, the latter incorporating the first two. The sustainability of a positive image of the destination is based on both positive secondary image and positive global image. The purpose of this research is to separately analyze the two types of images for a given tourist destination (Bihor, Romania) that has registered, in recent years, a remarkable increase in the number of visitors. The increase in the number of visitors was accompanied by a substantial increase in tourism revenues, which drew attention, both for the policy makers and researchers, to investigate how the image of this popular place is perceived. The research is based on a questionnaire-based survey applied on a sample of 607 persons, residents in Romania. The research method used was the questionnaire-based survey, which was applied between May and June 2020 on online city groups. The collected data were processed with IBM Statistical package for social sciences version 25 and the results show significant differences between the two types of images (secondary image and global image), a dangerous situation in the medium and long term for destination management. The nuances in the perception of the image of a destination based on the two types of respondents (who experienced and who did not experience the destination) can be explained by the aggressive strategy of promoting the tourist destination, but this is an inefficient strategy for younger age groups. The study allows us to formulate conclusions and to propose measures to correct the situation.</t>
  </si>
  <si>
    <t>[Ban, Olimpia; Droj, Laurentiu] Univ Oradea, Fac Econ Sci, Oradea 410087, Romania; [Hatos, Adrian] Univ Oradea, Fac Social Humanist Sci, Oradea 410087, Romania; [Toderascu, Carmen] Alexandru Ioan Cuza Univ, Fac Econ &amp; Business Adm, Iasi 700506, Romania</t>
  </si>
  <si>
    <t>University of Oradea; University of Oradea; Alexandru Ioan Cuza University</t>
  </si>
  <si>
    <t>Ban, O (corresponding author), Univ Oradea, Fac Econ Sci, Oradea 410087, Romania.</t>
  </si>
  <si>
    <t>oban@uoradea.ro; ahatos@uoradea.ro; laurentiu.droj@uoradea.ro; carmen.sandu@uaic.ro</t>
  </si>
  <si>
    <t>Hatos, Adrian/ABA-9979-2021; Droj, Laurentiu/N-3340-2019; Ban, Olimpia/AAL-2726-2021</t>
  </si>
  <si>
    <t>Hatos, Adrian/0000-0003-4197-6950; Droj, Laurentiu/0000-0002-0659-9638; Ban, Olimpia/0000-0001-5340-9393; Toderascu, Carmen/0000-0003-4077-3895</t>
  </si>
  <si>
    <t>10.3390/su13169002</t>
  </si>
  <si>
    <t>UH3HA</t>
  </si>
  <si>
    <t>gold, Green Submitted</t>
  </si>
  <si>
    <t>WOS:000689825400001</t>
  </si>
  <si>
    <t>Sârbu, EA; Lazar, F; Popovici, AF</t>
  </si>
  <si>
    <t>Sarbu, Emanuel-Adrian; Lazar, Florin; Popovici, Alexandru-Filip</t>
  </si>
  <si>
    <t>Individual, Familial and Social Environment Factors Associated with Religiosity Among Urban High School Students</t>
  </si>
  <si>
    <t>REVIEW OF RELIGIOUS RESEARCH</t>
  </si>
  <si>
    <t>Adolescence; Transmission of religious beliefs; Parental support</t>
  </si>
  <si>
    <t>ADOLESCENT SUBSTANCE USE; SOCIOECONOMIC-STATUS; TRANSMISSION; PARENTS; YOUTH; SOCIALIZATION; RELIGIOUSNESS; SPIRITUALITY; AMERICAN; OUTCOMES</t>
  </si>
  <si>
    <t>Background Adolescence is a time when beliefs and values are developed and when the influences of the significant others take shape in the life of the future young adult and manifest themselves in affecting the level of religiosity. Apart from other factors, the relationship between adolescents and parents is essential for understanding the development of religiosity. Although numerous studies show an association between the religiosity of parents and adolescents' beliefs and practices, there is a need for a deeper understanding of the mechanism of religious socialization within the family. Purpose This study seeks to explain how adolescents' religious beliefs and participation relates to the religiosity of significant others, relationship with their parents and other individual factors such as gender and parents' education and occupation. Methods As part of the Youth in Europe programe, a questionnaire-based study was conducted in 108 randomly selected classes from 84 high-schools in Bucharest, Romania. Data from 2604 respondents was used to identify the factors associated with religiosity at the individual, familial and social environment level of high school students. Results The main findings reveal that adolescents with better relationships with their parents are more religious in terms of religious beliefs and religious participation than those with lesser relationships. Girls show a higher level of individual religiosity than boys, but boys attend more often religious services. Furthermore, adolescents coming from families with lower socioeconomic status have higher scores on religious beliefs, but they score lower on religious participation. Conclusions and Implications Adolescents' religiosity relates to/associates with many variables, being a dynamic process. Its understanding resides in studying the complexity of relationships that shape the development of religious belief and behavior.</t>
  </si>
  <si>
    <t>[Sarbu, Emanuel-Adrian] Univ Bucharest, Fac Baptist Theol, 29 Berzei St, Bucharest, Romania; [Lazar, Florin] Univ Bucharest, Fac Sociol &amp; Social Work, 9 Schitu Magureanu, Bucharest, Romania; [Popovici, Alexandru-Filip] Univ Bucharest, Fac Psychol &amp; Educ Sci, 90 Panduri St, Bucharest, Romania</t>
  </si>
  <si>
    <t>University of Bucharest; University of Bucharest; University of Bucharest</t>
  </si>
  <si>
    <t>Popovici, AF (corresponding author), Univ Bucharest, Fac Psychol &amp; Educ Sci, 90 Panduri St, Bucharest, Romania.</t>
  </si>
  <si>
    <t>easarbu@ftb.unibuc.ro; florin.lazar@sas.unibuc.ro; filip.popovici@unibuc.ro</t>
  </si>
  <si>
    <t>Sarbu, Emanuel Adrian/HDM-3399-2022; Lazar, Florin/R-5444-2019</t>
  </si>
  <si>
    <t>Sarbu, Emanuel Adrian/0000-0002-6011-1816; Lazar, Florin/0000-0002-4078-0617; Popovici, Alexandru-Filip/0000-0003-4194-2750</t>
  </si>
  <si>
    <t>The Icelandic Center for Social Research and Analysis; General Directorate of Social Welfare-Bucharest Municipality</t>
  </si>
  <si>
    <t>This study was possible with the support of The Icelandic Center for Social Research and Analysis and of The General Directorate of Social Welfare-Bucharest Municipality. The authors would also like to thank the schools, families, and individual adolescents who participated in the study.</t>
  </si>
  <si>
    <t>SPRINGER HEIDELBERG</t>
  </si>
  <si>
    <t>HEIDELBERG</t>
  </si>
  <si>
    <t>TIERGARTENSTRASSE 17, D-69121 HEIDELBERG, GERMANY</t>
  </si>
  <si>
    <t>0034-673X</t>
  </si>
  <si>
    <t>2211-4866</t>
  </si>
  <si>
    <t>REV RELIG RES</t>
  </si>
  <si>
    <t>Rev. Relig. Res.</t>
  </si>
  <si>
    <t>10.1007/s13644-021-00466-x</t>
  </si>
  <si>
    <t>JUL 2021</t>
  </si>
  <si>
    <t>Sociology; Religion</t>
  </si>
  <si>
    <t>XM0RN</t>
  </si>
  <si>
    <t>Bronze</t>
  </si>
  <si>
    <t>WOS:000679616300001</t>
  </si>
  <si>
    <t>Dost-Gözkan, A; Kozina, A; Stefenel, D; Wiium, N</t>
  </si>
  <si>
    <t>Dost-Gozkan, Ayfer; Kozina, Ana; Stefenel, Delia; Wiium, Nora</t>
  </si>
  <si>
    <t>External Developmental Assets and Positive Identity Among Emerging Adults in Norway, Romania, Slovenia, and Turkey</t>
  </si>
  <si>
    <t>developmental assets; positive youth development; emerging adulthood; positive identity; thriving; youth policies</t>
  </si>
  <si>
    <t>PROTECTIVE FACTORS; ADOLESCENT; FAMILY</t>
  </si>
  <si>
    <t>The present study adopts The Developmental Assets and Positive Youth Development (PYD) perspectives which (in contrast to the deficit-based approaches which highlight risks and deficit in youth development) claim that young people have potencies to achieve optimal development if supported by their social environment. Extant research indicates that developmental assets are linked with a variety of thriving indicators. The present research aimed to contribute to the PYD research by examining the external developmental assets (support, empowerment, and boundaries and expectations) emerging adults (N = 2055; age range = 18-28) perceived in their social environment and the level of their positive identity in four countries (Norway, Romania, Slovenia and Turkey), which have different rankings in economic, human, and youth development indices. The present study also tested a path model, which examines the links between external development assets and positive identity. Findings indicated that although there are differences in the reports of external developmental assets and positive identity, external assets and positive identity are similarly and positively linked across the four countries. The findings build on the existing literature by showing that developmental assets are conducive to positive outcomes cross-nationally despite country-level differences in the experience of external assets. Policy implications of the findings were discussed from the perspective of ecological theory as well as Developmental Assets and Positive Youth Development Frameworks.</t>
  </si>
  <si>
    <t>[Dost-Gozkan, Ayfer] Ozyegin Univ, Dept Psychol, Istanbul, Turkey; [Kozina, Ana] Educ Res Inst, Ljubljana, Slovenia; [Stefenel, Delia] Lucian Blaga Univ Sibiu, Fac Social &amp; Human Sci, Sibiu, Romania; [Wiium, Nora] Univ Bergen, Fac Psychol, Dept Psychosocial Sci, Bergen, Norway</t>
  </si>
  <si>
    <t>Ozyegin University; Lucian Blaga University of Sibiu; University of Bergen</t>
  </si>
  <si>
    <t>Dost-Gözkan, A (corresponding author), Ozyegin Univ, Dept Psychol, Istanbul, Turkey.</t>
  </si>
  <si>
    <t>ayfer.dost@ozyegin.edu.tr</t>
  </si>
  <si>
    <t>Dost-Gozkan, Ayfer/P-5400-2019; Stefenel, Delia/HKE-0490-2023</t>
  </si>
  <si>
    <t>Dost-Gozkan, Ayfer/0000-0002-1587-4371; Stefenel, Delia/0000-0002-6486-4970</t>
  </si>
  <si>
    <t>University of Bergen, Norway; ARRS the Slovenian Research Agency [J5-1781]; Lucian Blaga University of Sibiu &amp; Hasso Plattner Foundation [LBUS-IRG-2020-06]</t>
  </si>
  <si>
    <t>University of Bergen, Norway; ARRS the Slovenian Research Agency(Slovenian Research Agency - Slovenia); Lucian Blaga University of Sibiu &amp; Hasso Plattner Foundation</t>
  </si>
  <si>
    <t>The University of Bergen, Norway funded the study conducted in Norway. Research conducted in Slovenia was funded by ARRS the Slovenian Research Agency) (grant number: J5-1781). The part of the project carried out in Romania was financed by Lucian Blaga University of Sibiu &amp; Hasso Plattner Foundation research grants LBUS-IRG-2020-06.</t>
  </si>
  <si>
    <t>JUL 14</t>
  </si>
  <si>
    <t>10.3389/fpsyg.2021.656972</t>
  </si>
  <si>
    <t>TQ9SE</t>
  </si>
  <si>
    <t>WOS:000678614700001</t>
  </si>
  <si>
    <t>Demirsu, I</t>
  </si>
  <si>
    <t>Demirsu, Ipek</t>
  </si>
  <si>
    <t>Watching them grow: Intergenerational video-calling among transnational families in the age of smartphones</t>
  </si>
  <si>
    <t>GLOBAL NETWORKS-A JOURNAL OF TRANSNATIONAL AFFAIRS</t>
  </si>
  <si>
    <t>children; ICT; transnational families; transnational migrants; transnational social relations; transnationalism</t>
  </si>
  <si>
    <t>ROMANIAN MIGRANTS; SOCIAL MEDIA; GRANDPARENTS; COPRESENCE; MIGRATION; INTIMACY; CHILDREN; MOTHERS; GENDER; TIES</t>
  </si>
  <si>
    <t>This paper investigates the novel forms of intergenerational communication in transnational families introduced by the widespread use of video-calls on smartphones. Centring on the kin-keeping role of the mother, the study analyses 30 semi-structured interviews with migrant Turkish mothers living in 10 different countries around the world, as the facilitators of video-calls and intergenerational mediators. It is argued that smartphone mediated video-calls add new dimensions to the communication that expand the possibilities of self-expression and bonding for the migrant child with their grandparents in the form of visual performance, spatial sharing and spatio-temporal longing, while offering new ways of carrying out traditional grandparenting roles in a digitalized setting. Such intergenerational communication is mediated by migrant mothers as manifested through the practice of simultaneous multigenerational communication engaging all three generations on different forms of exchange enabled by the device itself. Although the new generation born into the digital age struggle with the paradox of separation vis-a-vis virtual togetherness, everyday video-calls on smartphones not only help keep the image of 'family' alive for the migrant child, they also generate a circumambient virtual setting that permits the transfer of family culture, knowledge and values wherein the younger generation can learn from the parent-grandparent relationship model.</t>
  </si>
  <si>
    <t>[Demirsu, Ipek] Univ Padua, Dept Philosophy Sociol Educ &amp; Appl Psychol, I-35139 Padua, Italy</t>
  </si>
  <si>
    <t>University of Padua</t>
  </si>
  <si>
    <t>Demirsu, I (corresponding author), Univ Padua, Dept Philosophy Sociol Educ &amp; Appl Psychol, I-35139 Padua, Italy.</t>
  </si>
  <si>
    <t>ipek.demirsudibiase@phd.unipd.it</t>
  </si>
  <si>
    <t>1470-2266</t>
  </si>
  <si>
    <t>1471-0374</t>
  </si>
  <si>
    <t>GLOBAL NETW</t>
  </si>
  <si>
    <t>Glob. Netw.</t>
  </si>
  <si>
    <t>10.1111/glob.12334</t>
  </si>
  <si>
    <t>Anthropology; Geography; Sociology</t>
  </si>
  <si>
    <t>XS0NW</t>
  </si>
  <si>
    <t>Green Published</t>
  </si>
  <si>
    <t>WOS:000669623100001</t>
  </si>
  <si>
    <t>Bereményi, BA; Girós-Calpe, R</t>
  </si>
  <si>
    <t>Beremenyi, Balint Abel; Giros-Calpe, Roser</t>
  </si>
  <si>
    <t>'The more successful, the more apolitical'. Romani mentors' mixed experiences with an intra-ethnic mentoring project</t>
  </si>
  <si>
    <t>BRITISH JOURNAL OF SOCIOLOGY OF EDUCATION</t>
  </si>
  <si>
    <t>Spanish Roma; technologies of the self; neoliberal governance; intra-ethnic mentoring; natural mentoring</t>
  </si>
  <si>
    <t>STUDENTS; YOUTH; CHALLENGES; DILEMMAS; TEACHERS</t>
  </si>
  <si>
    <t>This paper discusses Romani mentors' mixed experiences, views and coping practices in an intra-ethnic 'natural mentoring' project targeting young Romani (more commonly known as 'Gypsy') students in Spain. The intervention transforms already existing intra-ethnic bonds into mentorships in local Spanish Romani communities. To meet the aims of this research, observations were conducted at mentors' follow-up meetings and other project activities, and individual semi-structured interviews were held with three female and three male mentors. The mentors' mixed views and experiences are analysed in four dimensions: competence, commitment, project operation and sociocultural change. From a critical stance, the results suggest that mentoring remains highly apolitical, having as its primary object 'people to be developed' and not the structure that is to do the developing. In this endeavour, mentoring is instrumentalized to create self-regulated 'active' citizens desiring to be acted upon through 'technologies of the self'.</t>
  </si>
  <si>
    <t>[Beremenyi, Balint Abel] Cent European Univ, Ctr Policy Studies, Budapest, Hungary; [Giros-Calpe, Roser] Autonomous Univ Barcelona, Dept Systemat &amp; Social Pedag, Cerdanyola Del Valles, Spain</t>
  </si>
  <si>
    <t>Central European University; Autonomous University of Barcelona</t>
  </si>
  <si>
    <t>Bereményi, BA (corresponding author), Cent European Univ, Ctr Policy Studies, Budapest, Hungary.</t>
  </si>
  <si>
    <t>beremenyi.abel@gmail.com</t>
  </si>
  <si>
    <t>Beremenyi, Balint Abel/AAF-4269-2020</t>
  </si>
  <si>
    <t>Beremenyi, Balint Abel/0000-0002-2293-3923; Giros Calpe, Roser/0000-0001-9555-1320</t>
  </si>
  <si>
    <t>European Union [JUST/REC-777257]</t>
  </si>
  <si>
    <t>European Union(European Union (EU))</t>
  </si>
  <si>
    <t>This work was supported by the European Union's Rights, Equality and Citizenship Programme (2014-2020), through the project `Springboard to Roma Youth Success (STORY_S)', under Grant: JUST/REC-777257.</t>
  </si>
  <si>
    <t>0142-5692</t>
  </si>
  <si>
    <t>1465-3346</t>
  </si>
  <si>
    <t>BRIT J SOCIOL EDUC</t>
  </si>
  <si>
    <t>Br. J. Sociol. Educ.</t>
  </si>
  <si>
    <t>5-6</t>
  </si>
  <si>
    <t>10.1080/01425692.2021.1941765</t>
  </si>
  <si>
    <t>JUN 2021</t>
  </si>
  <si>
    <t>Education &amp; Educational Research; Sociology</t>
  </si>
  <si>
    <t>WQ4YO</t>
  </si>
  <si>
    <t>WOS:000667131500001</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</si>
  <si>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</si>
  <si>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</si>
  <si>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</si>
  <si>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</si>
  <si>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</si>
  <si>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</si>
  <si>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</si>
  <si>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</si>
  <si>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</si>
  <si>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</si>
  <si>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</si>
  <si>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</si>
  <si>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</si>
  <si>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</si>
  <si>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</si>
  <si>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</si>
  <si>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</si>
  <si>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</si>
  <si>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</si>
  <si>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</si>
  <si>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</si>
  <si>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</si>
  <si>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10.1177/0888325420937791</t>
  </si>
  <si>
    <t>Area Studies; Political Science</t>
  </si>
  <si>
    <t>Area Studies; Government &amp; Law</t>
  </si>
  <si>
    <t>WC1HH</t>
  </si>
  <si>
    <t>WOS:000657980800001</t>
  </si>
  <si>
    <t>Gréen, OS; Melander, C; Höjer, I</t>
  </si>
  <si>
    <t>Green, Oksana Shmulyar; Melander, Charlotte; Hojer, Ingrid</t>
  </si>
  <si>
    <t>Identity Formation and Developing Meaningful Social Relationships: The Role of the Polish Catholic Community for Polish Young People Migrating to Sweden</t>
  </si>
  <si>
    <t>FRONTIERS IN SOCIOLOGY</t>
  </si>
  <si>
    <t>young people; mobility within the EU; religion; identity; relationships; Polish Catholic community; Sweden</t>
  </si>
  <si>
    <t>RELIGION</t>
  </si>
  <si>
    <t>This article draws from a broader research project Transnational childhoods, illuminating the agency and experiences of children and young people migrating from Poland and Romania to Sweden under the age of 18. Focusing on young people born in Poland and having social relationships post-migration as central theoretical component, the article explores the role that the Polish Catholic community in Sweden plays in the lives of young Polish migrants. It does so by grounding the analysis on 23 qualitative interviews, combined with network maps and life-lines, produced by the young Polish participants. The study identifies three important dimensions in the role of the Polish Catholic community. These are comprised of the community's role for young Poles' spiritual development and religious identity, for building new friendships and making sense of common migration and religious experiences, and guidance by specifically Polish Catholic priests in the young migrants' family relationships and in future life projects. The article concludes that while practicing religion and building significant social relationships within the Polish congregations the young migrants shape feelings of belonging and inclusion, however primarily within the limits of their own ethnic community. Further research is needed on the wider implications of primarily mono-ethnic relational practices for the young Poles' lives within the increasingly ethnically heterogeneous Swedish society.</t>
  </si>
  <si>
    <t>[Green, Oksana Shmulyar] Univ Gothenburg, Dept Sociol &amp; Work Sci, Gothenburg, Sweden; [Melander, Charlotte; Hojer, Ingrid] Univ Gothenburg, Dept Social Work, Gothenburg, Sweden</t>
  </si>
  <si>
    <t>University of Gothenburg; University of Gothenburg</t>
  </si>
  <si>
    <t>Gréen, OS (corresponding author), Univ Gothenburg, Dept Sociol &amp; Work Sci, Gothenburg, Sweden.</t>
  </si>
  <si>
    <t>oksana.shmulyar@socav.gu.se</t>
  </si>
  <si>
    <t>Swedish research council for health, working life, and welfare Forte [2018-00369]; Forte [2018-00369] Funding Source: Forte</t>
  </si>
  <si>
    <t>Swedish research council for health, working life, and welfare Forte(Swedish Research Council for Health Working Life &amp; Welfare (Forte)Swedish Research Council); Forte(Swedish Research Council for Health Working Life &amp; Welfare (Forte))</t>
  </si>
  <si>
    <t>The Swedish research council for health, working life, and welfare Forte, 2019-2021 [2018-00369].</t>
  </si>
  <si>
    <t>2297-7775</t>
  </si>
  <si>
    <t>FRONT SOCIOL</t>
  </si>
  <si>
    <t>Front. Sociol.</t>
  </si>
  <si>
    <t>MAY 7</t>
  </si>
  <si>
    <t>10.3389/fsoc.2021.660638</t>
  </si>
  <si>
    <t>TR7IX</t>
  </si>
  <si>
    <t>WOS:000679135600001</t>
  </si>
  <si>
    <t>Gherghina, S; Rusu, E</t>
  </si>
  <si>
    <t>Gherghina, Sergiu; Rusu, Elena</t>
  </si>
  <si>
    <t>Begin Again: Election Campaign and Own Opinions Among First-Time Voters in Romania</t>
  </si>
  <si>
    <t>SOCIAL SCIENCE QUARTERLY</t>
  </si>
  <si>
    <t>POLITICAL KNOWLEDGE; DECISION-MAKING; YOUNG-PEOPLE; SOCIAL MEDIA; INFORMATION; CANDIDATE; YOUTH; COMMUNICATION; CLINTON; TRAITS</t>
  </si>
  <si>
    <t>Objective This article analyzes under what circumstances first-time voters are likely to be influenced by the election campaign or by their opinion prior to campaign in their vote choice. Methods It uses individual-level data from an original online survey conducted among Romanian first-time voters in the November 2019 presidential election. Results The results indicate that those who trust politicians, find the campaign informative and use social media are influenced by election campaign. Those with higher political knowledge and interest follow their precampaign attitudes in casting the vote. Conclusion The study reveals the existence of distinct causal mechanisms for young voters who are influenced at the polls by the election campaign or by their own attitude prior to campaign. This indicates the necessity to include the existence of an opinion prior to campaign in future analytical frameworks about voting behavior.</t>
  </si>
  <si>
    <t>[Gherghina, Sergiu] Univ Glasgow, Glasgow, Lanark, Scotland; [Rusu, Elena] Babes Bolyai Univ Cluj, Cluj Napoca, Romania</t>
  </si>
  <si>
    <t>University of Glasgow; Babes Bolyai University from Cluj</t>
  </si>
  <si>
    <t>Gherghina, S (corresponding author), Univ Glasgow, Dept Polit, Glasgow G12 8QQ, Lanark, Scotland.</t>
  </si>
  <si>
    <t>sergiulor@yahoo.com</t>
  </si>
  <si>
    <t>Grad-Rusu, Elena/IQS-1451-2023</t>
  </si>
  <si>
    <t>0038-4941</t>
  </si>
  <si>
    <t>1540-6237</t>
  </si>
  <si>
    <t>SOC SCI QUART</t>
  </si>
  <si>
    <t>Soc. Sci. Q.</t>
  </si>
  <si>
    <t>10.1111/ssqu.12979</t>
  </si>
  <si>
    <t>MAY 2021</t>
  </si>
  <si>
    <t>Political Science; Sociology</t>
  </si>
  <si>
    <t>Government &amp; Law; Sociology</t>
  </si>
  <si>
    <t>WC1OE</t>
  </si>
  <si>
    <t>Green Accepted</t>
  </si>
  <si>
    <t>WOS:000646543100001</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</si>
  <si>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</si>
  <si>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</si>
  <si>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</si>
  <si>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</si>
  <si>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</si>
  <si>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</si>
  <si>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</si>
  <si>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BULEVARDUL DACIA, NR 89, SECTOR 2, BUCHAREST, 020052, ROMANIA</t>
  </si>
  <si>
    <t>2065-6602</t>
  </si>
  <si>
    <t>HOLOCAUST-BUCHAREST</t>
  </si>
  <si>
    <t>Holocaust</t>
  </si>
  <si>
    <t>YJ8BD</t>
  </si>
  <si>
    <t>WOS:000744752700002</t>
  </si>
  <si>
    <t>Sendova, E</t>
  </si>
  <si>
    <t>Sendova, Evgenia</t>
  </si>
  <si>
    <t>WHERE IS THE ERROR IN MY SOLUTION? - A TALK WITH OLEG MUSHKAROV IN FRONT OF THE WHITE BOARD</t>
  </si>
  <si>
    <t>MATHEMATICS AND INFORMATICS</t>
  </si>
  <si>
    <t>Bulgarian</t>
  </si>
  <si>
    <t>errors in the proof; Olympic problems; extracurricular math activities</t>
  </si>
  <si>
    <t>The article is dedicated to the 70th anniversary of Prof. Oleg Mushkarov - a full professor at the Institute of Mathematics and Informatics, Bulgarian Academy of Sciences (IMI-BAS) and a corresponding member of BAS. Currently, he is the Head of the Analysis, Geometry and Topology Department and Deputy Director of IMI-BAS. His main research interests are in the areas of Complex Analysis, Complex Differential Geometry, and Twistor theory. Another important aspect of Oleg's professional involvements is his work with mathematically gifted high school students. He himself benefited from the Bulgarian system of identifying mathematical talents at an early age leading to his participation in IMO'1969, Romania. Since then, he has been involved in numerous activities dealing with nurturing and developing young mathematical talents. We present a conversation with him illustrating what his favorite problems are and why. Unlike the traditional situations in which the professor expects the students to come to a solution (possibly with his help), he presents a solution containing mistakes to a well-defined problem and throw the gauntlet down for them: Find the mistakes in the solution! We provide a specific example in support of his conviction that such problems are crucial in math education (since everyone, even a professional mathematician, makes errors on an everyday basis). The phases the talk in front of the white board went through were: To feel that something is wrong in his original solution. To discover where the mistake is. Finally, to find a correct solution to the problem. The very process of starting with a wrong idea, becoming aware of the error in reasoning, and finally, succeeding to correct it, which Oleg Mushkarov has kept reproducing when teaching a course on extracurricular math activities to his undergraduate students, reveals his dedication and talents to teaching in addition to his research achievements.</t>
  </si>
  <si>
    <t>[Sendova, Evgenia] Bulgarian Acad Sci, Inst Math &amp; Informat, Sofia, Bulgaria</t>
  </si>
  <si>
    <t>Bulgarian Academy of Sciences</t>
  </si>
  <si>
    <t>Sendova, E (corresponding author), Bulgarian Acad Sci, Inst Math &amp; Informat, Sofia, Bulgaria.</t>
  </si>
  <si>
    <t>jenny@math.bas.bg</t>
  </si>
  <si>
    <t>AZ-BUKA NATL PUBLISHING HOUSE</t>
  </si>
  <si>
    <t>SOFIA</t>
  </si>
  <si>
    <t>BUL TSARIGRADSKO SHOSE, 125, BL 5, SOFIA, 1113, BULGARIA</t>
  </si>
  <si>
    <t>1310-2230</t>
  </si>
  <si>
    <t>1314-8532</t>
  </si>
  <si>
    <t>MATH INFORM</t>
  </si>
  <si>
    <t>Math. Inform.</t>
  </si>
  <si>
    <t>TA5HK</t>
  </si>
  <si>
    <t>WOS:000667279800007</t>
  </si>
  <si>
    <t>Sorea, D; Bolborici, AM</t>
  </si>
  <si>
    <t>Sorea, Daniela; Bolborici, Ana-maria</t>
  </si>
  <si>
    <t>The Anti-Communist Resistance in the Fagaras Mountains (Romania) as a Challenge for Social Memory and an Exercise of Critical Thinking</t>
  </si>
  <si>
    <t>SOCIOLOGIA</t>
  </si>
  <si>
    <t>Anti-Communist movement; resistance; social memory; critical thinking; identity</t>
  </si>
  <si>
    <t>PLAGIARISM; COMMUNISM</t>
  </si>
  <si>
    <t>Social memory is dynamic, adaptable to the ensemble of group perceptions on the present. In the first decade after WWII there were numerous active anti-communist armed resistance groups in the Romanian mountains. The most powerful resistance groups operated on the southern and northern sides of the Fagaras Mountains. According to the results of exploratory research conducted in 2020 the representations of the anti-communist resistance in the mountains in Romanian young people's memories are feeble. Retrieving representations of the resistance is useful as critical exercise in understanding history, as source of identity comfort and as part of the lesson on totalitarianism.</t>
  </si>
  <si>
    <t>[Sorea, Daniela; Bolborici, Ana-maria] Transilvania Univ Brasov, Fac Sociol &amp; Commun, B Dul Eroilor 25, Brasov 500030, Romania</t>
  </si>
  <si>
    <t>Sorea, D (corresponding author), Transilvania Univ Brasov, Fac Sociol &amp; Commun, B Dul Eroilor 25, Brasov 500030, Romania.</t>
  </si>
  <si>
    <t>sorea.daniela@unitbv.ro; ana.bolborici@unitbv.ro</t>
  </si>
  <si>
    <t>Bolborici, Ana-Maria/ABA-1303-2021; Sorea, Daniela/ABF-3343-2020</t>
  </si>
  <si>
    <t>Bolborici, Ana-Maria/0000-0002-4027-7931; Sorea, Daniela/0000-0003-1015-7709</t>
  </si>
  <si>
    <t>INST WORLD LITERATURE SLOVAK ACAD SCIENCES</t>
  </si>
  <si>
    <t>BRATISLAVA</t>
  </si>
  <si>
    <t>DUBRAVSKA CESTA 9, BRATISLAVA, SLOVAKIA</t>
  </si>
  <si>
    <t>0049-1225</t>
  </si>
  <si>
    <t>1336-8613</t>
  </si>
  <si>
    <t>SOCIOLOGIA-BRATISLAV</t>
  </si>
  <si>
    <t>Sociologia</t>
  </si>
  <si>
    <t>10.31577/sociologia.2021.53.3.10</t>
  </si>
  <si>
    <t>SS1HS</t>
  </si>
  <si>
    <t>WOS:000661492900004</t>
  </si>
  <si>
    <t>Vasiloiu, G; Smith-Brake, J; Mihai, SE</t>
  </si>
  <si>
    <t>Vasiloiu, Georgiana; Smith-Brake, Julia; Mihai, Simona Eugenia</t>
  </si>
  <si>
    <t>Give Us More Credit! Recommendations for Young and Adult Researchers on Conducting Adolescent-Led Research</t>
  </si>
  <si>
    <t>JOURNAL OF YOUTH DEVELOPMENT</t>
  </si>
  <si>
    <t>child-led research; adultism; youth advocacy</t>
  </si>
  <si>
    <t>Youth participatory action research, child-led research, and child-led activism are being increasingly employed to counter adultism in social work and development contexts, in a way to break down barriers for young people to have their voices heard on issues and decisions about their lives. This commentary comprises 2 open letters from a young researcher and advocate for children's well-being and rights in Romania. The first letter is addressed to fellow young people and shares the journey of learning about and subsequently researching the issue of sexual violence, as well as a call to young people to stand up and use their voice to bring attention to issues important to them. The fear and anxiety of doing something new, that is usually in an adult space, cedes to empowerment and confidence found through the process. The second letter is addressed to adult researchers and practitioners and shares the methodology and findings of the child-led research project, lessons learned, and recommendations for adults engaging in child-led research. A key recommendation is for adults to support child researchers without manipulating the process, and to give young people more credit in commonly adult-held spaces.</t>
  </si>
  <si>
    <t>[Vasiloiu, Georgiana] Childrens Consultat Comm World Vis Romania, Bucharest, Romania; [Smith-Brake, Julia] World Vis Int, Uxbridge, Middx, England; [Mihai, Simona Eugenia] World Vis Romania, Bucharest, Romania</t>
  </si>
  <si>
    <t>Smith-Brake, J (corresponding author), World Vis Int, Uxbridge, Middx, England.</t>
  </si>
  <si>
    <t>julia_smith-brake@wvi.org; mihai@wvi.org</t>
  </si>
  <si>
    <t>UNIV PITTSBURGH, UNIV LIBRARY SYSTEM</t>
  </si>
  <si>
    <t>PITTSBURGH</t>
  </si>
  <si>
    <t>3960 FORBES AVE, PITTSBURGH, PA 15260 USA</t>
  </si>
  <si>
    <t>2325-4017</t>
  </si>
  <si>
    <t>J YOUTH DEV</t>
  </si>
  <si>
    <t>J. Youth Dev.</t>
  </si>
  <si>
    <t>2-3</t>
  </si>
  <si>
    <t>10.5195/jyd.2021.1041</t>
  </si>
  <si>
    <t>TI5NS</t>
  </si>
  <si>
    <t>WOS:000672850000012</t>
  </si>
  <si>
    <t>Faur, E</t>
  </si>
  <si>
    <t>Faur, Emilia</t>
  </si>
  <si>
    <t>THE JEWISH QUESTION IN THE PAGES OF CONTIMPORANUL</t>
  </si>
  <si>
    <t>STUDIA UNIVERSITATIS BABES-BOLYAI PHILOSOPHIA</t>
  </si>
  <si>
    <t>Contimporanul; cultural and political anti-Semitism; anti-Semitic movements; democracy; modernity</t>
  </si>
  <si>
    <t>The Jewish Question in the Pages of Contimporanul. It is my interest to investigate how one of the Romanian leading interwar avant-garde magazines, Contimporanul (1922-1932), tackled the Jewish question. In this respect, I will consider the various standpoints the contributors took on the matter, presenting it in all its facets and complexity, as both a political and a cultural phenomenon. The analysis of the numerous articles covering the Jewish question, its causes and consequences, is meant to illustrate the sensibility Contimporanul demonstrates in regard to the Jewish question. Finally, I will conclude that, as in all matters covered, the magazines' ideological position is democratic - For its contributors' main claim is that the young Romanian state should prove itself to be united, modern, democratic based on the principles of integration and plurality, and not a nation-state based on ethnic and religious discrimination.</t>
  </si>
  <si>
    <t>[Faur, Emilia] Babes Bolyai Univ, Fac Hist &amp; Philosophy, Doctoral Sch Philosophy, Cluj Napoca, Romania</t>
  </si>
  <si>
    <t>Faur, E (corresponding author), Babes Bolyai Univ, Fac Hist &amp; Philosophy, Doctoral Sch Philosophy, Cluj Napoca, Romania.</t>
  </si>
  <si>
    <t>emilia_faur02@yahoo.com</t>
  </si>
  <si>
    <t>Emilia, Faur/JGL-8736-2023</t>
  </si>
  <si>
    <t>Romanian Ministry of Research and Innovation, CCCDI - UEFISCDI within PNCDI III [PN-III-P1-1.2-PCCDI-2017-0689]</t>
  </si>
  <si>
    <t>Romanian Ministry of Research and Innovation, CCCDI - UEFISCDI within PNCDI III(Consiliul National al Cercetarii Stiintifice (CNCS)Unitatea Executiva pentru Finantarea Invatamantului Superior, a Cercetarii, Dezvoltarii si Inovarii (UEFISCDI))</t>
  </si>
  <si>
    <t>This work was supported by a grant of the Romanian Ministry of Research and Innovation, CCCDI - UEFISCDI, project number PN-III-P1-1.2-PCCDI-2017-0689/,Lib2Life - Revitalizarea bibliotecilor.i a patrimoniului cultural prin tehnologii avansate/ Revitalizing Libraries and Cultural Heritage through Advanced Technologies, within PNCDI III.</t>
  </si>
  <si>
    <t>1221-8138</t>
  </si>
  <si>
    <t>2065-9407</t>
  </si>
  <si>
    <t>ST U BABE-BOL PHILOS</t>
  </si>
  <si>
    <t>Stud. Univ. babes-Bolyai Philos.</t>
  </si>
  <si>
    <t>10.24193/subbphil.2020.spiss.05</t>
  </si>
  <si>
    <t>Philosophy</t>
  </si>
  <si>
    <t>QQ6BV</t>
  </si>
  <si>
    <t>WOS:000624609200005</t>
  </si>
  <si>
    <t>Georgescu, MA; Herman, E</t>
  </si>
  <si>
    <t>Georgescu, Maria-Ana; Herman, Emilia</t>
  </si>
  <si>
    <t>Are Young People Ready to Have a Pro-Environmental Sustainable Behaviour as Tourists? An Investigation of Towel Reuse Intention</t>
  </si>
  <si>
    <t>pro-environmental behaviour; young tourists; hotel guests; towel reuse; eco-friendly attitude; past experience; habits; hierarchical multiple regression analysis</t>
  </si>
  <si>
    <t>WATER CONSERVATION; PLANNED BEHAVIOR; LODGING CONTEXT; EXTENDED THEORY; PERSONAL NORMS; SOCIAL NORMS; GREEN HOTEL; ATTITUDES; PARTICIPATION; MANAGEMENT</t>
  </si>
  <si>
    <t>Tourism, one of the economic sectors that has experienced great development in recent decades and must face unexpected challenges related to the evolution of the global context, needs a sustainable approach to harmonise its effects and impact on the natural and social environment. The aim of this research was to investigate the pro-environmental behaviour of young tourists in hotels versus at home and the main influencing factors of behavioural intention to reuse towels in hotels. The primary data were collected using a survey that was applied to Romanian young people. Eight hypotheses were formulated and tested through paired samples t-tests, a correlation analysis and a hierarchical multiple regression analysis. Our results showed the higher pro-environmental conduct of young guests at home than in hotels, both through their general behaviour regarding the reduction of resource consumption and through their specific behaviour of reusing towels. Our empirical findings also highlighted that tourists' behavioural intention to reuse towels was positively influenced by an eco-friendly attitude, pro-environmental past experiences and habits to reuse towels at home. In order to achieve sustainable tourism, hotel management should convince guests to bring their ecological habits with them, and educational institutions should use specific methods of raising awareness among young people about an environmentally friendly attitude.</t>
  </si>
  <si>
    <t>[Georgescu, Maria-Ana] George Emil Palade Univ Med Pharm Sci &amp; Technol T, Fac Sci &amp; Letters, Targu Mures 540139, Romania; [Herman, Emilia] George Emil Palade Univ Med Pharm Sci &amp; Technol T, Fac Econ &amp; Law, Targu Mures 540139, Romania</t>
  </si>
  <si>
    <t>George Emil Palade University of Medicine, Pharmacy, Science, &amp; Technology of Targu Mures; George Emil Palade University of Medicine, Pharmacy, Science, &amp; Technology of Targu Mures</t>
  </si>
  <si>
    <t>Herman, E (corresponding author), George Emil Palade Univ Med Pharm Sci &amp; Technol T, Fac Econ &amp; Law, Targu Mures 540139, Romania.</t>
  </si>
  <si>
    <t>maria.georgescu@umfst.ro; emilia.herman@umfst.ro</t>
  </si>
  <si>
    <t>Herman, Emilia/K-7284-2014; Herman, Emilia/GQB-3206-2022</t>
  </si>
  <si>
    <t>Herman, Emilia/0000-0003-3763-7585; Herman, Emilia/0000-0003-3763-7585</t>
  </si>
  <si>
    <t>10.3390/su12229469</t>
  </si>
  <si>
    <t>OZ0CL</t>
  </si>
  <si>
    <t>WOS:000594604300001</t>
  </si>
  <si>
    <t>Reyes, LM; Jaekel, J; Kreppner, J; Wolke, D; Sonuga-Barke, E</t>
  </si>
  <si>
    <t>Reyes, Lucia Miranda; Jaekel, Julia; Kreppner, Jana; Wolke, Dieter; Sonuga-Barke, Edmund</t>
  </si>
  <si>
    <t>A Comparison of the effects of preterm birth and institutional deprivation on child temperament</t>
  </si>
  <si>
    <t>behavior regulation; early adversity; institutional deprivation; preterm birth</t>
  </si>
  <si>
    <t>ATTENTION-DEFICIT/HYPERACTIVITY DISORDER; ACADEMIC-ACHIEVEMENT; PREMATURE-INFANTS; YOUNG-ADULTS; WEIGHT; BORN; AGE; OUTCOMES; INATTENTION/OVERACTIVITY; VULNERABILITY</t>
  </si>
  <si>
    <t>Both preterm birth and early institutional deprivation are associated with neurodevelopmental impairment-with both shared and distinctive features. To explore shared underlying mechanisms, this study directly compared the effects of these putative risk factors on temperament profiles in six-year-olds: Children born very preterm (&lt;32 weeks gestation) or at very low birthweight (&lt;1500 g) from the Bavarian Longitudinal Study (n = 299); and children who experienced &gt;6 months of deprivation in Romanian institutions from the English and Romanian Adoptees Study (n = 101). The former were compared with 311 healthy term born controls and the latter with 52 nondeprived adoptees. At 6 years, temperament was assessed via parent reports across 5 dimensions: effortful control, activity, shyness, emotionality, and sociability. Very preterm/very low birthweight and postinstitutionalized children showed similarly aberrant profiles in terms of lower effortful control, preterm = -0.50, 95% CI [-0.67, -0.33]; postinstitutionalized = -0.48, 95% CI [-0.82, -0.14], compared with their respective controls. Additionally, postinstitutionalized children showed higher activity, whereas very preterm/very low birthweight children showed lower shyness. Preterm birth and early institutionalization are similarly associated with poorer effortful control, which might contribute to long-term vulnerability. More research is needed to examine temperamental processes as common mediators of negative long-term outcomes following early adversity.</t>
  </si>
  <si>
    <t>[Reyes, Lucia Miranda; Jaekel, Julia] Univ Tennessee, Dept Child &amp; Family Studies, Knoxville, TN USA; [Jaekel, Julia; Wolke, Dieter] Univ Warwick, Dept Psychol, Warwick, England; [Kreppner, Jana] Univ Southampton, Dept Psychol, Ctr Innovat Mental Hlth, Southampton, Hants, England; [Sonuga-Barke, Edmund] Kings Coll London, Inst Psychiat Psychol &amp; Neurosci, Dept Child &amp; Adolescent Psychiat, London, England</t>
  </si>
  <si>
    <t>University of Tennessee System; University of Tennessee Knoxville; University of Warwick; University of Southampton; University of London; King's College London</t>
  </si>
  <si>
    <t>Reyes, LM (corresponding author), 115 Jessie Harris Bldg,1215 W Cumberland Ave, Knoxville, TN 37996 USA.</t>
  </si>
  <si>
    <t>Lmiranda@utk.edu</t>
  </si>
  <si>
    <t>Jaekel, Julia/AAC-4459-2021; Wolke, Dieter/C-5372-2008; Jaekel, Julia/AAB-5795-2021; Sonuga-Barke, Edmund j/D-9137-2011; Kreppner, Jana/N-1444-2015</t>
  </si>
  <si>
    <t>Jaekel, Julia/0000-0001-6123-3375; Wolke, Dieter/0000-0003-0304-268X; Jaekel, Julia/0000-0001-6123-3375; Sonuga-Barke, Edmund/0000-0002-6996-3935; Reyes, Lucia Miranda/0000-0002-9462-1494; Kreppner, Jana/0000-0003-3527-9083</t>
  </si>
  <si>
    <t>German Federal Ministry of Education and Science (BMBF) [PKE24, JUG14, 01EP9504, 01ER0801]; UK Medical Research Council [3700295]; UK Department of Health [OPD/00248/G]; ESRC [ES/I037970/1] Funding Source: UKRI</t>
  </si>
  <si>
    <t>German Federal Ministry of Education and Science (BMBF)(Federal Ministry of Education &amp; Research (BMBF)); UK Medical Research Council(UK Research &amp; Innovation (UKRI)Medical Research Council UK (MRC)); UK Department of Health(National Institutes of Health Research (NIHR)); ESRC(UK Research &amp; Innovation (UKRI)Economic &amp; Social Research Council (ESRC))</t>
  </si>
  <si>
    <t>We thank all group members, pediatricians, psychologists, and research nurses in the Bavarian Longitudinal Study and English and Romanian Adoptees Study. We are especially thankful to all study participants and their families. Data collection in the Bavarian Longitudinal Study was supported by grants PKE24, JUG14, 01EP9504, and 01ER0801 from the German Federal Ministry of Education and Science (BMBF). Data collection in the English and Romanian Adoptees Study was supported by grants 3700295 from the UK Medical Research Council and OPD/00248/G from the UK Department of Health.</t>
  </si>
  <si>
    <t>PII S0954579419001457</t>
  </si>
  <si>
    <t>10.1017/S0954579419001457</t>
  </si>
  <si>
    <t>OO9GN</t>
  </si>
  <si>
    <t>WOS:000587681700026</t>
  </si>
  <si>
    <t>Rada, C</t>
  </si>
  <si>
    <t>Rada, Cornelia</t>
  </si>
  <si>
    <t>Violence, communication, and satisfaction among middle-aged adults and older people from Romania</t>
  </si>
  <si>
    <t>HUMANITIES &amp; SOCIAL SCIENCES COMMUNICATIONS</t>
  </si>
  <si>
    <t>INTIMATE PARTNER VIOLENCE; MARITAL SATISFACTION; DOMESTIC VIOLENCE; GENDER; COUPLES; PREVALENCE; CONFLICT; ABUSE; LIFE</t>
  </si>
  <si>
    <t>Data on intimate partner violence (IPV) are necessary when planning public health policies aimed at prevention and support. Family communication and satisfaction are essential for health and well-being. Here, we report the findings of a quantitative cross-sectional study performed between 2016 and 2017 on 601 patients (55-93-years-old) who were treated at the Ana Aslan National Institute of Gerontology and Geriatrics. We explore the answers to one item on the omnibus questionnaire (man-on-women, woman-on-man) regarding: (1) insults, swearing, humiliation; (2) being forced to engage in unwanted sexual intercourse; (3) withholding sexual activity or affection; (4) slapping, kicking, pushing; (5) hitting with a stick or other objects; (6) threatening with a knife or firearm; and (7) financial control, neglect, or food deprivation. Also, the Family Communication Scale (FCS) and Family Satisfaction Scale (FSS) are used. IPV prevalence was generally high, especially for the categories of insults, swearing, humiliation, withholding sexual activity, and affection. More women than men reported IPV, especially insults, swearing, and humiliation. More than a quarter of respondents (men and women) suffered occasionally or often from a form of abuse and experienced emotional abuse. The potential of family communication and satisfaction is relatively good, and these are associated. In the case of low and very low family communication and satisfaction, IPV prevalence was higher for all categories. There is a vicious circle because, on the one hand, violence can provoke emotional distance, and, on the other hand, a lack of intimacy and communication can lead to violence. At the same time, low satisfaction in a relationship can be seen both as a cause and as an effect of violence. Programs and information materials addressing family violence are rarely aimed at people in middle adulthood or older people and are instead focused on young women and children. We believe that this imbalance should be redressed.</t>
  </si>
  <si>
    <t>[Rada, Cornelia] Romanian Acad, Francisc I Rainer Anthropol Inst, Biomed Dept, Bucharest, Romania</t>
  </si>
  <si>
    <t>Romanian Academy of Sciences</t>
  </si>
  <si>
    <t>Rada, C (corresponding author), Romanian Acad, Francisc I Rainer Anthropol Inst, Biomed Dept, Bucharest, Romania.</t>
  </si>
  <si>
    <t>corneliarada@yahoo.com</t>
  </si>
  <si>
    <t>Rada, Cornelia/AAM-1747-2021; Rada, Cornelia/AAM-1646-2021; Rada, Cornelia/AAM-8450-2021</t>
  </si>
  <si>
    <t>Rada, Cornelia/0000-0003-0626-4659;</t>
  </si>
  <si>
    <t>Francisc I. Rainer Anthropology Institute of the Romanian Academy from Bucharest [691]; Ana Aslan National Institute of Gerontology and Geriatrics from Bucharest [10413]; Scientific Council of the Francisc I. Rainer Anthropology Institute of the Romanian Academy [1021/04.11.2015]</t>
  </si>
  <si>
    <t>Francisc I. Rainer Anthropology Institute of the Romanian Academy from Bucharest; Ana Aslan National Institute of Gerontology and Geriatrics from Bucharest; Scientific Council of the Francisc I. Rainer Anthropology Institute of the Romanian Academy</t>
  </si>
  <si>
    <t>The quantitative data of this study were based on the project Quantitative and qualitative study on successful aging: A psycho-socio-medical approach on third age made by Francisc I. Rainer Anthropology Institute of the Romanian Academy (No. 691/12.08.2015) and Ana Aslan National Institute of Gerontology and Geriatrics (No. 10413/01.09.2015) from Bucharest. The topic was approved by the Scientific Council of the Francisc I. Rainer Anthropology Institute of the Romanian Academy (No. 1021/04.11.2015). Project managers: Rada C. and Drghici R. Participants: Ispas A.T., Baciu A.B., Prada G.I., Pena C., Vartan I., Stan P., and Lazr C. To carry out this project, the work was voluntary, with no one receiving payment.</t>
  </si>
  <si>
    <t>SPRINGERNATURE</t>
  </si>
  <si>
    <t>CAMPUS, 4 CRINAN ST, LONDON, N1 9XW, ENGLAND</t>
  </si>
  <si>
    <t>2662-9992</t>
  </si>
  <si>
    <t>HUM SOC SCI COMMUN</t>
  </si>
  <si>
    <t>Hum. Soc. Sci. Commun.</t>
  </si>
  <si>
    <t>SEP 29</t>
  </si>
  <si>
    <t>10.1057/s41599-020-00594-9</t>
  </si>
  <si>
    <t>Humanities, Multidisciplinary; Social Sciences, Interdisciplinary</t>
  </si>
  <si>
    <t>Arts &amp; Humanities - Other Topics; Social Sciences - Other Topics</t>
  </si>
  <si>
    <t>NZ2ZP</t>
  </si>
  <si>
    <t>WOS:000576967700001</t>
  </si>
  <si>
    <t>Jardim, C; da Silva, SM</t>
  </si>
  <si>
    <t>Jardim, Carolina; Marques da Silva, Sofia</t>
  </si>
  <si>
    <t>Belonging among young people with migrant background in Portugal: local, national, and transnational identifications</t>
  </si>
  <si>
    <t>SOCIAL IDENTITIES</t>
  </si>
  <si>
    <t>Belonging; migrant youth; integration</t>
  </si>
  <si>
    <t>IDENTITY; PARTICIPATION; IMMIGRATION; NEGOTIATIONS; GEOGRAPHIES; EXPERIENCES; INTEGRATION; EXCLUSION; MIGRATION; EQUALITY</t>
  </si>
  <si>
    <t>Belonging is a timely and highly relevant social phenomena both in youth studies and within migration research. Drawing on a multi-sited qualitative study carried out in Portugal, this article aims to discuss the sense of belonging that young Afro-descendants, Ukrainians, and Romanians forge in relation to their national and local context, and to their cultural heritage. The findings indicate that most young people with migrant background develop multiple belongings, combining a sense of belonging to Portugal, to their homeland and cultural heritage. Moreover, while some afro-descendants reveal a sense of identification with a 'world culture', others manifest strong attachments to their city and neighborhood. We argue that young people's belonging to places and cultures is shaped by the aesthetic appreciation of spaces, landscapes and cultures, as well as by social class, cultural practices, thick interactions with people of the same ethnic background, and by civic and political participation.</t>
  </si>
  <si>
    <t>[Jardim, Carolina; Marques da Silva, Sofia] Univ Porto, Ctr Res &amp; Intervent Educ, Porto, Portugal</t>
  </si>
  <si>
    <t>Universidade do Porto</t>
  </si>
  <si>
    <t>Jardim, C (corresponding author), Univ Porto, Ctr Res &amp; Intervent Educ, Porto, Portugal.</t>
  </si>
  <si>
    <t>carolina0jardim@gmail.com</t>
  </si>
  <si>
    <t>Marques da Silva, Sofia/0000-0002-2688-1171; Jarim, Carolina/0000-0003-1216-665X</t>
  </si>
  <si>
    <t>Foundation for Science and Technology (FCT) [PD/BD/114285/2016]; Fundação para a Ciência e a Tecnologia [PD/BD/114285/2016] Funding Source: FCT</t>
  </si>
  <si>
    <t>Foundation for Science and Technology (FCT)(Fundacao para a Ciencia e a Tecnologia (FCT)); Fundação para a Ciência e a Tecnologia(Fundacao para a Ciencia e a Tecnologia (FCT))</t>
  </si>
  <si>
    <t>This work was supported by Foundation for Science and Technology (FCT), under Grant number PD/BD/114285/2016.</t>
  </si>
  <si>
    <t>1350-4630</t>
  </si>
  <si>
    <t>1363-0296</t>
  </si>
  <si>
    <t>SOC IDENT</t>
  </si>
  <si>
    <t>Soc. Ident.</t>
  </si>
  <si>
    <t>MAR 4</t>
  </si>
  <si>
    <t>10.1080/13504630.2020.1816459</t>
  </si>
  <si>
    <t>SEP 2020</t>
  </si>
  <si>
    <t>Ethnic Studies</t>
  </si>
  <si>
    <t>RG2HM</t>
  </si>
  <si>
    <t>WOS:000567957300001</t>
  </si>
  <si>
    <t>Bumbac, R; Bobe, M; Procopie, R; Pamfilie, R; Giusca, S; Enache, C</t>
  </si>
  <si>
    <t>Bumbac, Robert; Bobe, Magdalena; Procopie, Roxana; Pamfilie, Rodica; Giusca, Smaranda; Enache, Calcedonia</t>
  </si>
  <si>
    <t>How Zoomers' Eating Habits Should be Considered in Shaping the Food System for 2030-A Case Study on the Young Generation from Romania</t>
  </si>
  <si>
    <t>Food System; eating habits; young generation; Zoomers; dietary patterns; trends; food consumption data; Zoomers’ food</t>
  </si>
  <si>
    <t>DIETARY CHANGE; CONSUMPTION; BEHAVIORS; NUTRITION; RESPONSES; STUDENTS; HOME</t>
  </si>
  <si>
    <t>Is the Food System prepared for 2030? Considering that Zoomers (Generation Z) will be the largest global cohort in the world at that time, the purpose of the study is to identify what can be learned now from their eating habits to diversify and create a more resilient Food System prepared for the future. Researchers have discovered that the Food System should encourage sustainable and healthier food production by empowering a resilient local production. These changes are aligned with Zoomer preferences for local and organic food, considering their moral, ethical, and economic implications. To gather data, a quantitative investigation was performed among university students from Romania using an online survey in which 343 responses were recorded. A direct logistic regression was performed, similar to the one presented by Wilson and Lorenz (2015), to assess the impact of factors on the changing eating habits of Zoomers. The results showed significant changes in the diet of Zoomers who are facing an increased internationalization of the food consumption; they seek convenience but are also more eager to consume healthy food. For a more resilient Food System, special importance should be given to these preferences, through local and organic production, improving delivery methods, and enhancing the food experience in a responsible and ethical manner in order to prepare it for the next majoritarian cohort. These findings can be further developed by adapting the current Food System to emerging food eating habits and also by addressing how Zoomers' food choices can improve the environmental impact of the Food System.</t>
  </si>
  <si>
    <t>[Bumbac, Robert; Bobe, Magdalena; Procopie, Roxana; Pamfilie, Rodica; Giusca, Smaranda; Enache, Calcedonia] Bucharest Univ Econ Studies, Fac Business &amp; Tourism, 41 Dacia Blvd,Dist 1, Bucharest 010404, Romania</t>
  </si>
  <si>
    <t>Bumbac, R (corresponding author), Bucharest Univ Econ Studies, Fac Business &amp; Tourism, 41 Dacia Blvd,Dist 1, Bucharest 010404, Romania.</t>
  </si>
  <si>
    <t>robert.bumbac@com.ase.ro; magdalena.bobe@com.ase.ro; roxana.procopie@com.ase.ro; rodica.pamfilie@com.ase.ro; smaranda.giusca@com.ase.ro; calcedonia.enache@com.ase.ro</t>
  </si>
  <si>
    <t>Enache, Calcedonia/AAL-9393-2021; Bumbac, Robert/AAD-3830-2019</t>
  </si>
  <si>
    <t>Bumbac, Robert/0000-0002-7288-7400; Giusca, Smaranda/0000-0002-7952-4012; Magdalena, Bobe/0000-0002-0464-9419; Pamfilie, Rodica/0000-0001-9847-4551</t>
  </si>
  <si>
    <t>European Social Fund through Operational Programme Human Capital 2014-2020 [POCU/380/6/13/125015]</t>
  </si>
  <si>
    <t>European Social Fund through Operational Programme Human Capital 2014-2020</t>
  </si>
  <si>
    <t>This work was co-financed from the European Social Fund through Operational Programme Human Capital 2014-2020, project number POCU/380/6/13/125015, Development of entrepreneurial skills for doctoral students and postdoctoral researchers in the field of economic sciences.</t>
  </si>
  <si>
    <t>10.3390/su12187390</t>
  </si>
  <si>
    <t>OJ9EN</t>
  </si>
  <si>
    <t>WOS:000584256600001</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</si>
  <si>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</si>
  <si>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</si>
  <si>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</si>
  <si>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</si>
  <si>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</si>
  <si>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</si>
  <si>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</si>
  <si>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</si>
  <si>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</si>
  <si>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</si>
  <si>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Valentina/V-1409-2019; Marinescu, Valentina/AIE-7384-2022</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</si>
  <si>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</si>
  <si>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</si>
  <si>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</si>
  <si>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10.3390/su12114699</t>
  </si>
  <si>
    <t>MC6JX</t>
  </si>
  <si>
    <t>WOS:000543391800362</t>
  </si>
  <si>
    <t>Kemp-Welch, K</t>
  </si>
  <si>
    <t>Kemp-Welch, Klara</t>
  </si>
  <si>
    <t>'The Romanians are Coming' Labour Migration and the Politics of the Observational Documentary</t>
  </si>
  <si>
    <t>THIRD TEXT</t>
  </si>
  <si>
    <t>Klara Kemp-Welch; labour migration; free movement; Adam Chodzko; Stefan Constantinescu; observational documentary; Romanian art; Brexit; EU enlargement; video art</t>
  </si>
  <si>
    <t>This article analyses a selection of creative projects engaging with Romanian migrant labourers, in relation to the controversy in the UK and in Romania prompted by the Channel 4 television series The Romanians are Coming (2015). The case studies are a co-production exploring post-communism and the history of Romania through the history of the Dacia car, My Beautiful Dacia (2009), by Romanian artist Stefan Constantinescu and Spanish documentary maker Julio Soto, and British artist Adam Chodzko's short film The Pickers (2009), a collaboration with a group of young Romanian strawberry pickers working in Kent, who co-edit and comment on found historical footage of agricultural labour. The article considers the modes of address and tactics deployed within these different observational documentary-style productions in relation to the politics of Brexit, drawing on TJ Demos's work on the reification of migrants in documentary image-making more globally.</t>
  </si>
  <si>
    <t>0952-8822</t>
  </si>
  <si>
    <t>1475-5297</t>
  </si>
  <si>
    <t>Third Text</t>
  </si>
  <si>
    <t>MAR 3</t>
  </si>
  <si>
    <t>10.1080/09528822.2020.1765601</t>
  </si>
  <si>
    <t>MAY 2020</t>
  </si>
  <si>
    <t>Art</t>
  </si>
  <si>
    <t>MU5BR</t>
  </si>
  <si>
    <t>WOS:000537933900001</t>
  </si>
  <si>
    <t>Gubernat, R; Rammelt, HP</t>
  </si>
  <si>
    <t>Gubernat, Ruxandra; Rammelt, Henry P.</t>
  </si>
  <si>
    <t>Vrem o tara ca afara!: How Contention in Romania Redefines State-Building through a Pro-European Discourse</t>
  </si>
  <si>
    <t>Protests; Framing; Hegemonic Discourse; state-building; Romania</t>
  </si>
  <si>
    <t>STUDENT PROTEST PARTICIPATION; CIVIL-SOCIETY; CORRUPTION</t>
  </si>
  <si>
    <t>This article belongs to a forthcoming special cluster, Contention Politics and International Statebuilding in Southeast Europe guest-edited by Nemanja Dzuverovic, Julia Rone and Tom Junes. Massive protest waves, mainly led by younger citizens, appeared during the past years in Romania. [Gubernat and Rammelt] provide an analysis of the production of meaning by the Romanian street as a collective actor. They argue that Vrem o tara ca afara! (We want a country like abroad!) became the leitmotif for important parts of the Romanian protests of the past eight years. For so doing, [Gubernat and Rammelt] analyze the discursive underpinnings and the constructed frames in recent protests in Romania. Their demonstration synthesizes a social phenomenon that appeared during the Rosia Montana protests of 2013, continued with the Colectiv protests of 2015 and was reconfirmed during the 2017-2018 anti-corruption protests: the dichotomy between the discursive appropriation of the West, as a benchmark of progress and social modernization and the self-racism manifested in these movements. The use of Frame Analysis and Critical Discourse Analysis for the study of these waves of protests enables them to show how the Western hegemonic discourse on state-building provides the cultural conditions for social action as well as it enables mobilizing agents to frame national discontent. 'Vrem o tara ca afara!' Redefining state-building through a pro-European discourse in Romania concludes that recent protests in Romania reproduce Western ideals of modern state and politics through a value-based discourse around the idea of belonging to Europe.</t>
  </si>
  <si>
    <t>[Gubernat, Ruxandra] Univ Paris Nanterre, Inst Sci Sociales Polit, Nanterre, France; [Rammelt, Henry P.] Natl Univ Polit Studies &amp; Publ Adm, Dept Polit Sci, Bucharest, Romania</t>
  </si>
  <si>
    <t>UDICE-French Research Universities; Universite Paris Saclay; National University of Political Studies &amp; Public Administration</t>
  </si>
  <si>
    <t>Gubernat, R (corresponding author), Univ Paris Nanterre, Inst Sci Sociales Polit, Nanterre, France.</t>
  </si>
  <si>
    <t>Rammelt, Henry/ABB-7855-2020</t>
  </si>
  <si>
    <t>Rammelt, Henry P./0000-0002-2674-015X</t>
  </si>
  <si>
    <t>10.1177/0888325419897987</t>
  </si>
  <si>
    <t>PU8IK</t>
  </si>
  <si>
    <t>WOS:000532384100001</t>
  </si>
  <si>
    <t>Sonuga-Barke, E; Kennedy, M; Golm, D; Knights, N; Kovshoff, H; Kreppner, J; Kumsta, R; Maughan, B; O'Connor, TG; Schlotz, W</t>
  </si>
  <si>
    <t>Sonuga-Barke, Edmund; Kennedy, Mark; Golm, Dennis; Knights, Nicky; Kovshoff, Hanna; Kreppner, Jana; Kumsta, Robert; Maughan, Barbara; O'Connor, Thomas G.; Schlotz, Wolff</t>
  </si>
  <si>
    <t>Adoptees' responses to separation from, and reunion with, their adoptive parent at age 4 years is associated with long-term persistence of autism symptoms following early severe institutional deprivation</t>
  </si>
  <si>
    <t>adversity; insecure other; institutional deprivation; longitudinal; Romanian adoptees</t>
  </si>
  <si>
    <t>ATTACHMENT DISTURBANCES; SOCIAL ENGAGEMENT; 1ST YEAR; ENGLISH; CARE; CHILDREN; INFANT; SECURITY; LIFE; INTERVENTION</t>
  </si>
  <si>
    <t>Institutionally deprived young children often display distinctive patterns of attachment, classified as insecure/other (INS/OTH), with their adoptive parents. The associations between INS/OTH and developmental trajectories of mental health and neurodevelopmental symptoms were examined. Age 4 attachment status was determined for 97 Romanian adoptees exposed to up to 24 months of deprivation in Romanian orphanages and 49 nondeprived UK adoptees. Autism, inattention/overactivity and disinhibited-social-engagement symptoms, emotional problems, and IQ were measured at 4, 6, 11, and 15 years and in young adulthood. Romanian adoptees with over 6 months deprivation (Rom&gt;6) were more often classified as INS/OTH than UK and Romanian adoptees with less than 6 months deprivation combined. INS/OTH was associated with cognitive impairment at age 4 years. The interaction between deprivation, attachment status, and age for autism spectrum disorder assessment was significant, with greater symptom persistence in Rom&gt;6 INS/OTH(+) than other groups. This effect was reduced when IQ at age 4 was controlled for. Age 4 INS/OTH in Rom&gt;6 was associated with worse autism spectrum disorder outcomes up to two decades later. Its association with cognitive impairment at age 4 is consistent with INS/OTH being an early marker of this negative developmental trajectory, rather than its cause.</t>
  </si>
  <si>
    <t>[Sonuga-Barke, Edmund; Kennedy, Mark; Golm, Dennis] Kings Coll London, Inst Psychiat Psychol &amp; Neurosci, Dept Child &amp; Adolescent Psychiat, London, England; [Knights, Nicky] Amy Winehouse Fdn, London, England; [Kovshoff, Hanna; Kreppner, Jana] Univ Southampton, Dept Psychol, Southampton, Hants, England; [Kumsta, Robert] Ruhr Univ Bochum, Fac Psychol, Dept Genet Psychol, Bochum, Germany; [Maughan, Barbara] Kings Coll London, Social Genet &amp; Dev Psychiat Ctr, Inst Psychiat, London, England; [O'Connor, Thomas G.] Univ Rochester, Med Ctr, Dept Psychiat, Rochester, NY 14642 USA; [Schlotz, Wolff] Max Planck Inst Empir Aesthet, Frankfurt, Germany</t>
  </si>
  <si>
    <t>University of London; King's College London; University of Southampton; Ruhr University Bochum; University of London; King's College London; University of Rochester</t>
  </si>
  <si>
    <t>Sonuga-Barke, E (corresponding author), Inst Psychol Psychiat &amp; Neurosci, Dept Child &amp; Adolescent Psychiat, 16 DeCrespigny Pk, London SE5 8AF, England.</t>
  </si>
  <si>
    <t>Maughan, Barbara/JEZ-3849-2023; Sonuga-Barke, Edmund j/D-9137-2011; Kumsta, Robert/P-9641-2016; Kovshoff, Hanna/O-7592-2018; Kreppner, Jana/N-1444-2015</t>
  </si>
  <si>
    <t>Kumsta, Robert/0000-0001-6006-6958; Golm, Dennis/0000-0002-2950-7935; Kreppner, Jana/0000-0003-3527-9083; Maughan, Barbara/0000-0002-8887-3484; Kovshoff, Hanna/0000-0001-6041-0376; Sonuga-Barke, Edmund/0000-0002-6996-3935</t>
  </si>
  <si>
    <t>ESRC [ES/I037970/1] Funding Source: UKRI</t>
  </si>
  <si>
    <t>ESRC(UK Research &amp; Innovation (UKRI)Economic &amp; Social Research Council (ESRC))</t>
  </si>
  <si>
    <t>PII S0954579419000506</t>
  </si>
  <si>
    <t>10.1017/S0954579419000506</t>
  </si>
  <si>
    <t>LX3IZ</t>
  </si>
  <si>
    <t>WOS:000539730000019</t>
  </si>
  <si>
    <t>Nicolae, B; Jimon, SA</t>
  </si>
  <si>
    <t>Nicolae, Baltes; Jimon, Stefania Amalia</t>
  </si>
  <si>
    <t>STUDY REGARDING THE EFFECTS OF DEMOGRAPHIC TRANSITION ON LABOR MARKET AND PUBLIC PENSION SYSTEM IN CENTRAL AND EASTERN EUROPE</t>
  </si>
  <si>
    <t>STUDIES IN BUSINESS AND ECONOMICS</t>
  </si>
  <si>
    <t>public pension systems; demography; Central and Eastern Europe; labor force</t>
  </si>
  <si>
    <t>Population and the quality of labor force are the strengths features' that ensure socioeconomic development of a country. The last decades can be characterized as a transitional period, in which countries of European Union and especially the countries of Central and Eastern Europe are facing a demographic decline. Reduced birth rate, ageing and migration are factors' which create a lot of pressure, both on labor market and public pension systems, items correlated with the population structure. In this paper we have presented the demographic situation and the size of migration in five countries of Central and Eastern Europe. The direct linkage between population structure, labor market and public pension systems represents, in transitional context, a threat to budget sustainability, especially in Romania. We consider that the reformation has to be adjusted with the new socio-economic conditions, finding new solutions for increasing birth rate, decreasing the exodus of young population and stimulating economic activities.</t>
  </si>
  <si>
    <t>[Nicolae, Baltes; Jimon, Stefania Amalia] Lucian Blaga Univ Sibiu, Sibiu, Romania; [Jimon, Stefania Amalia] Vasile Goldis Western Univ Arad Romania, Arad, Romania</t>
  </si>
  <si>
    <t>Lucian Blaga University of Sibiu; Vasile Goldis Western University of Arad</t>
  </si>
  <si>
    <t>Nicolae, B (corresponding author), Lucian Blaga Univ Sibiu, Sibiu, Romania.</t>
  </si>
  <si>
    <t>Nicoară, Ștefania Amalia/AAU-8295-2020</t>
  </si>
  <si>
    <t>SCIENDO</t>
  </si>
  <si>
    <t>BOGUMILA ZUGA 32A, WARSAW, MAZOVIA, POLAND</t>
  </si>
  <si>
    <t>1842-4120</t>
  </si>
  <si>
    <t>2344-5416</t>
  </si>
  <si>
    <t>STUD BUS ECON-ROM</t>
  </si>
  <si>
    <t>Stud. Bus. Econ.</t>
  </si>
  <si>
    <t>10.2478/sbe-2020-0013</t>
  </si>
  <si>
    <t>LT8EE</t>
  </si>
  <si>
    <t>WOS:000537296800013</t>
  </si>
  <si>
    <t>Petrescu, M</t>
  </si>
  <si>
    <t>Petrescu, Mihaela</t>
  </si>
  <si>
    <t>New Romanian Cinema, women's self-empowerment, and hegemonic masculinity: Female figures in Cristian Mungiu's Occident (2002) and Radu Muntean's Boogie (2008)</t>
  </si>
  <si>
    <t>New Romanian Cinema; Cristian Mungiu's Occident (2002); Radu Muntean's Boogie (2008); gender representation; female agency; sexualization; self-empowered female figures; hegemonic masculinity; polysemy</t>
  </si>
  <si>
    <t>'4-MONTHS,-3-WEEKS-AND-2-DAYS'; GENDER</t>
  </si>
  <si>
    <t>This essay analyzes the representation of female figures in two films of the New Romanian Cinema (NRC), Cristian Mungiu's Occident (2002) and Radu Muntean's Boogie (2008). Drawing on Karen Hollinger's (2012) statement that film is polysemic, my analysis departs from the claims of the extant scholarship on women's portrayal in the NRC. By investigating the manner in which fundamental concepts of gender analysis like agency, empowerment, (sexual) objectification, patriarchy, and hegemonic masculinity shape female characters, I show that Occident and Boogie offer views of women that are vastly different. I argue that Occident proposes a nuanced gender representation that breaks with patriarchal views of female characters as it presents confident and self-empowered young women who assert their agency by emigrating to the West. I maintain that Muntean's film is more sexist than acknowledged so far because, in contrast to Occident, it relegates female figures to a subordinate position - either as sexual objects lacking agency or in stereotypical domestic roles as mother and wife - over which a relentless and unquestioned hegemonic masculinity looms large. Ultimately, my analysis shows that there is no shared agenda vis-a-vis gender in these specific NRC films. While the scope of this essay is narrow since it focuses in detail on two NRC films by two directors, its findings can serve as a spring board for future inquiries that would scrutinize other NRC directors and their films in order to establish a broader gender analysis of the NRC.</t>
  </si>
  <si>
    <t>[Petrescu, Mihaela] 200 Rosscommon Rd, Wexford, PA 15090 USA</t>
  </si>
  <si>
    <t>Petrescu, M (corresponding author), 200 Rosscommon Rd, Wexford, PA 15090 USA.</t>
  </si>
  <si>
    <t>mpetresc@gmail.com</t>
  </si>
  <si>
    <t>JAN 2</t>
  </si>
  <si>
    <t>10.1080/17411548.2018.1531501</t>
  </si>
  <si>
    <t>KV6KP</t>
  </si>
  <si>
    <t>WOS:000520591300005</t>
  </si>
  <si>
    <t>Cotrau, D; Papuc, O</t>
  </si>
  <si>
    <t>Cotrau, Diana; Papuc, Oana</t>
  </si>
  <si>
    <t>CHRONOTOPIC IDENTITIES IN SELF-NARRATIVES AND DEDICATED WEB TEXTS: THE YOUNG ROMANIAN RETURNEE</t>
  </si>
  <si>
    <t>BRITISH AND AMERICAN STUDIES</t>
  </si>
  <si>
    <t>chronotopes; dedicated web text; family language policies; language ideology; self-narratives; sociocultural segment; returnee</t>
  </si>
  <si>
    <t>Ours is an exploratory study based on a thematic analysis of interviews and web texts of how young former diasporans, now returnees to Romania, construct a collective identity in self-narrative discourse, which is parallelled in dedicated Internet pages. Our primary cultural sociolinguistic focus is on young Romanian adults whose temporary or permanent repatriation has been mainly motivated by their intention to pursue their graduate or post-graduate studies in their country of origin. We aim to diagnose how this particular demographic displays the chronotopic self-awareness of belonging to a novel niche sociocultural segment in Romania, at a time affording them visibility and as particular personas engaged in particular types of social practice in a specific timespace (Blommaert and De Fina 2017). The inception of our investigation was marked by a preliminary observation that young returnees develop self-professed expectations and needs when confronted with the intercultural challenges of reimmersion and integration in the 'home' higher education system. It would appear that they harbor a predisposition for approaching 'specific' co-occurring themes in such semi-directed discourse as incidental to research designed interviews. We have also noted that the themes are partially replicated on webpages catering to the returnee communities of interest, with the associated Facebook pages functioning as veritable echo chambers for the same. We, thus, claim that a focal identity is thematically constructed in discourse by, and in digital texts about, returnees, as underpinned by a particular set of language ideologies, transnational experiences and competences, and worldviews, in turn part of a piecemeal intersubjectivity.</t>
  </si>
  <si>
    <t>[Cotrau, Diana; Papuc, Oana] Babes Bolyai Univ, Cluj Napoca, Romania</t>
  </si>
  <si>
    <t>Cotrau, D (corresponding author), Babes Bolyai Univ, Cluj Napoca, Romania.</t>
  </si>
  <si>
    <t>diana.cotrau@gmail.com; oanacp112@gmail.com</t>
  </si>
  <si>
    <t>Cotrau, Diana/HOI-0109-2023; Papuc, Oana/HZM-4420-2023; Cotrau, Diana Roxana/HTN-3020-2023; Cotrau, Diana G./N-8785-2018</t>
  </si>
  <si>
    <t>Cotrau, Diana G./0000-0003-2495-0097</t>
  </si>
  <si>
    <t>EDITURA UNIV VEST</t>
  </si>
  <si>
    <t>TIMISOARA</t>
  </si>
  <si>
    <t>CALEA BOGDANESTILOR NR 2A, TIMISOARA, 300389, ROMANIA</t>
  </si>
  <si>
    <t>1224-3086</t>
  </si>
  <si>
    <t>2457-7715</t>
  </si>
  <si>
    <t>BRIT AM STUD</t>
  </si>
  <si>
    <t>Brit. Am. Stud.</t>
  </si>
  <si>
    <t>LZ1SP</t>
  </si>
  <si>
    <t>WOS:000541009800023</t>
  </si>
  <si>
    <t>Pascu, A</t>
  </si>
  <si>
    <t>Pascu, Ana</t>
  </si>
  <si>
    <t>The Role of the Private Actors in the Protection of the Cultural Heritage in the Region of Sibiu, Romania. A Case Study</t>
  </si>
  <si>
    <t>BALKANISTIC FORUM</t>
  </si>
  <si>
    <t>private actor; cultural heritage; traditional architecture; traditional kiln</t>
  </si>
  <si>
    <t>The villages from South Transylvania, inhabited mostly by Saxons, Romanians and Romani people, are well known for their rich cultural heritage: unique architecture, Saxon fortified churches, specific traditional customs. The need to preserve this endangered heritage (the Saxons have emigrated to Germany after the fall of the Eastern Bloc in 1989) and the fact that the Romanian State cannot assure the restoration of all the damaged monuments determined a substantial involvement of the civil society in the protection of the local heritage. The advantage of the private actors (individuals and non-governmental organisations) is that they can adapt easily to the local context, by performing creative and flexible activities. But many actors need advice and experienced partners. In this case study, I will explore the activity of a young architect from the village of Allina, known as one of the most important private actors from South Transylvania. Starting from the realization of a private ethnographic museum in Al.ina, inaugurated in 2013, the young architect currently performs activities, through the nongovernmental organisation that he owns, meant to protect the cultural heritage in a larger area. We will show the diversity of the actions and the ways of his involvement in the protection of the local heritage, how he became a model for other private Romanian actors and also his role in the sustainable developement of the communities he works for, in the current economic and legislative context.</t>
  </si>
  <si>
    <t>[Pascu, Ana] Natl Museum Romanian Peasant, Bucharest, Romania</t>
  </si>
  <si>
    <t>Pascu, A (corresponding author), Natl Museum Romanian Peasant, Bucharest, Romania.</t>
  </si>
  <si>
    <t>ana2ania@yahoo.com</t>
  </si>
  <si>
    <t>SOUTH-WEST UNIV NEOFIT RILSKI</t>
  </si>
  <si>
    <t>BLAGOEVGRAD</t>
  </si>
  <si>
    <t>UL IVAN MIKHAILOV 66, BLAGOEVGRAD, 2700, BULGARIA</t>
  </si>
  <si>
    <t>1310-3970</t>
  </si>
  <si>
    <t>2535-1265</t>
  </si>
  <si>
    <t>BALKAN FORUM</t>
  </si>
  <si>
    <t>Balk. Forum</t>
  </si>
  <si>
    <t>Humanities, Multidisciplinary</t>
  </si>
  <si>
    <t>KS1WR</t>
  </si>
  <si>
    <t>WOS:000518101900012</t>
  </si>
  <si>
    <t>Sabin, SI; Nicolae, N; Alexandra, GC</t>
  </si>
  <si>
    <t>Sabin, Sopa Ioan; Nicolae, Neagu; Alexandra, Gliga Camelia</t>
  </si>
  <si>
    <t>Correlation Between Body Mass Index and the Apparition of Spine, Knee and Feet Deficiency in Youth Population</t>
  </si>
  <si>
    <t>INTERNATIONAL JOURNAL OF APPLIED EXERCISE PHYSIOLOGY</t>
  </si>
  <si>
    <t>Swimming; Combating sedentary; Body mass index; Physical deficiencies</t>
  </si>
  <si>
    <t>ARM MUSCLE AREA; PHYSICAL-ACTIVITY; STATISTICAL PROGRAM; OVERWEIGHT; CLICK</t>
  </si>
  <si>
    <t>The study focused on analysing the prevalence and modalities of prevention of body deficiencies that appear because of obesity (at the level of knee, spine, and foot) in a group of children from Targu Mures, Romania. The research was conducted at Water Sports Marco Polo Swimming Center from Targu Mures and involved 97 young swimmers with a mean age of 7.50 +/- 1.75 years, on an 8 month period that started in November 2017 and was completed in June 2018. Using the Pearson and Mann Whitney correlation the research compared the overweight BMI children and the occurrence/ development of body deficiencies such as spine deficiency (lordosis, kyphosis, and spondylosis), knee deficiency (valgus and varum) and also flat feet. The results showed that BMI influences the occurrence of spine deficiency comparing the groups with overweight and normal weight and finding that the majority of children with BMI problems also suffer from spine deficiencies with a significant statistical difference of p&gt;0.05. Also results highlighted a significant statistical difference with a p&gt;0.05 between overweight BMI problem children and the occurrence of knee deficiencies. No significant statistical differences were found between overweight BMI children and the occurrence of flat feet. The conclusion of the research was that BMI influences body development and can also affect children in the development of spine and knee deficiencies. Moreover, results showed that swimming prophylactic capacities can ameliorate or positively affect the occurrence of body deficiencies</t>
  </si>
  <si>
    <t>[Sabin, Sopa Ioan] Lucian Blaga Univ Sibiu, Sibiu, Romania; [Nicolae, Neagu; Alexandra, Gliga Camelia] George Emil Palade Univ Med Pharm Sci &amp; Technol T, Targu Mures, Romania</t>
  </si>
  <si>
    <t>Lucian Blaga University of Sibiu; George Emil Palade University of Medicine, Pharmacy, Science, &amp; Technology of Targu Mures</t>
  </si>
  <si>
    <t>Sabin, SI (corresponding author), Lucian Blaga Univ Sibiu, Sibiu, Romania.</t>
  </si>
  <si>
    <t>INT JOURNAL APPLIED EXERCISE PHYSIOLOGY</t>
  </si>
  <si>
    <t>MAZANDARAN</t>
  </si>
  <si>
    <t>C/O ALI REZA AMANI, MANAGING ED, SHOMAL UNIV, PO BOX 731, MAZANDARAN, 46131-46391, IRAN</t>
  </si>
  <si>
    <t>2322-3537</t>
  </si>
  <si>
    <t>INT J APPL EXERC PHY</t>
  </si>
  <si>
    <t>Int. J. Appl. Exerc. Physiol.</t>
  </si>
  <si>
    <t>Sport Sciences</t>
  </si>
  <si>
    <t>KL8LU</t>
  </si>
  <si>
    <t>WOS:000513670400002</t>
  </si>
  <si>
    <t>Tanascu, CI; State, C; Ghinea, RE; Costache, RA</t>
  </si>
  <si>
    <t>Tanascu, Constantin-Iulian; State, Cristina; Ghinea, Raluca-Elena; Costache, Robert-Andrei</t>
  </si>
  <si>
    <t>Improving Student's Professional Communication Abilities - A Part of Career Success?</t>
  </si>
  <si>
    <t>EUROPEAN JOURNAL OF SUSTAINABLE DEVELOPMENT</t>
  </si>
  <si>
    <t>career success; graduates; communication abilities; interpersonal relations</t>
  </si>
  <si>
    <t>Communication is the essence of interpersonal relations. The outcomes of all the activities we carry out depend on how we communicate, and in spite of the fact that it is essential that we prove our communication skills, we are poorer and poorer at doing so. Our study aims at revealing whether and to what extent young graduates of Romanian universities are aware of the importance of acquiring, practising and improving their communication skills, the more so that such abilities are decisive when it comes to achieving success in one's career. Our study was conducted between 2-13 May, 2019 on the basis of an online questionnaire. The research methodology used in order to achieve the objectives formulated in the study consists in quantitative research, by means of a survey supported via an online questionnaire. The analysis of the data collected by means of the questionnaire was done using techniques such as: frequency of occurence of the answers to the questions addressed to the participants in the study, multiple response analysis and, where appropriate, in order to enhance the interpretation of the results, the calculation of the interquartiles applied to the questions quoted on a 10 point Likert-type scale. The 195 answers received were validated, analysed and processed econometrically using the SPSS for Windows and ANOVA applications. On the one hand, We have noticed that universities do not ensure minimum training to the future graduates with respect to the acquisition and development of communication and negotiation skills. For this matter we intend to extend the study in the near future, to see if this is the result of a lack of concern/interest on the part of the universities and/or on the part of future graduates. At the same time, we have found that the future university graduates are not stimulated to become aware of the importance of developing their communication and negotiation skills or to actively participate in various forms of scientific interaction such as national or international scientific sessions, round tables, meetings with outstanding representatives of the business environment, etc. Obviously, we are aware of the limitations of our study. Thus, we consider that its addressability was rather restricted. The group of respondents included very young graduates of economic higher education institutions. On the other hand, the respondents were not previously selected, so that there is the risk that the points of view expressed would be based not only on experience, but on intuition. Extending the respondent base (both in terms of age/expertise and field of activity) is also and important point for future action. Finally, we have formulated several proposals meant to contribute, in our opinion, to giving more importance to the training and development of business communication and negotiation abilities as a prerequisite of career success.</t>
  </si>
  <si>
    <t>[Tanascu, Constantin-Iulian; State, Cristina; Ghinea, Raluca-Elena; Costache, Robert-Andrei] Bucharest Univ Econ Studies, Bucharest, Romania</t>
  </si>
  <si>
    <t>Tanascu, CI (corresponding author), Bucharest Univ Econ Studies, Bucharest, Romania.</t>
  </si>
  <si>
    <t>Ghinea, Raluca-Elena/AAI-1364-2021; STATE, Cristina/AHC-1283-2022; State, Cristina/AAZ-2886-2021; COSTACHE, Robert-Andrei/ABF-7907-2020; Tanascu, Constantin-Iulian/ABH-8207-2020</t>
  </si>
  <si>
    <t>State, Cristina/0000-0002-1514-9831;</t>
  </si>
  <si>
    <t>EUROPEAN CENTER SUSTAINABLE DEVELOPMENT</t>
  </si>
  <si>
    <t>ROME</t>
  </si>
  <si>
    <t>VIA DEI FIORI 34, ROME, 00172, ITALY</t>
  </si>
  <si>
    <t>2239-5938</t>
  </si>
  <si>
    <t>2239-6101</t>
  </si>
  <si>
    <t>EUR J SUSTAIN DEV</t>
  </si>
  <si>
    <t>Eur. J. Sustain. Dev.</t>
  </si>
  <si>
    <t>10.14207/ejsd.2020.v9n3p289</t>
  </si>
  <si>
    <t>Environmental Sciences</t>
  </si>
  <si>
    <t>NZ0RH</t>
  </si>
  <si>
    <t>WOS:000576799500016</t>
  </si>
  <si>
    <t>Terzieva, M</t>
  </si>
  <si>
    <t>Terzieva, Margarita</t>
  </si>
  <si>
    <t>MEMBERS OF THE BULGARIAN DIASPORA IN ALEXANDRIA FROM THE SECOND HALF OF THE XIX CENTURY (TO THE LIBERATION)</t>
  </si>
  <si>
    <t>ISTORIYA-HISTORY</t>
  </si>
  <si>
    <t>Bulgarian diaspora; Alexandria; teachers; doctors</t>
  </si>
  <si>
    <t>The article analyses the educational, cultural, national and political challenges in front of the Bulgarian diaspora in the Romanian town Alexandria from the second half of the 19th century to the Liberation of Bulgaria - keeping the native language, upbringing the young generation in patriotic spirit, relations with the countrymen who remained on the other side of the Danube, inclusion in the national liberation movement. The names of teachers, doctors and other representatives of the Bulgarian emigrant intellectuals who combined their professional activities with intense socially useful activity are mentioned. Part of them turned into notable names in Principality of Bulgaria after the Liberation.</t>
  </si>
  <si>
    <t>[Terzieva, Margarita] Prof Dr Asen Zlatarov Univ, Burgas, Bulgaria</t>
  </si>
  <si>
    <t>University of Burgas</t>
  </si>
  <si>
    <t>Terzieva, M (corresponding author), Prof Dr Asen Zlatarov Univ, Burgas, Bulgaria.</t>
  </si>
  <si>
    <t>mtterzieva@gmail.com</t>
  </si>
  <si>
    <t>Terzieva, Margarita/AAC-6117-2019</t>
  </si>
  <si>
    <t>Terzieva, Margarita/0000-0003-2726-4164</t>
  </si>
  <si>
    <t>NATSIONALNO IZDATELSTVO AZ BUKI</t>
  </si>
  <si>
    <t>0861-3710</t>
  </si>
  <si>
    <t>1314-8524</t>
  </si>
  <si>
    <t>ISTORIYA-HIST</t>
  </si>
  <si>
    <t>Istoriya</t>
  </si>
  <si>
    <t>NZ0YK</t>
  </si>
  <si>
    <t>WOS:000576818900002</t>
  </si>
  <si>
    <t>Unique Aspects from the Life and Activity of Octavian C. Taslauanu</t>
  </si>
  <si>
    <t>TRANSYLVANIAN REVIEW</t>
  </si>
  <si>
    <t>Bilbor; Transylvania; Luceafarul magazine; Astra of Sibiu; Romanian patriot</t>
  </si>
  <si>
    <t>Octavian C. Taslauanu (1 February 1876-23 October 1942) is one of the leading Transylvanian representatives of the steel generation, whose publishing activity was entirely devoted to the ideal of cultural and political unity for all Romanians. This scientific endeavor is meant to be a restitution, as his personality as well as his works have been repeatedly affected by ruthless censorship, either during his life or after his death. Octavian C. Taslauanu is relatively unknown, while numerous poorly documented articles, signed by different authors, introduced many inaccuracies in regards to his life and work. This eventually affected the research and created confusion among readers, as it is currently difficult to find the undistorted truth about this patriot and his place in the history of Romanian literature. The overwhelming actuality of his writings requires a full re-edit of his memoirs and oeuvre for the young generation, thus reconsidering him and establishing him as a true contemporary. The author of this paper used ideas, fragments and images from the bio-bibliographical overview of the personality and work of Octavian C. Taslauanu, which he has compiled as coordinator of a series of memoirs dedicated to the great man, scheduled to be published in 2020.</t>
  </si>
  <si>
    <t>[Tofan, George-Bogdan] Vasile Goldis Western Univ Arad, Dept Engn &amp; Informat, Baia Mare Branch, Fac Econ Sci Engn &amp; Informat, 5 Culturii St, Baia Mare 430316, Romania</t>
  </si>
  <si>
    <t>Vasile Goldis Western University of Arad</t>
  </si>
  <si>
    <t>Tofan, GB (corresponding author), Vasile Goldis Western Univ Arad, Dept Engn &amp; Informat, Baia Mare Branch, Fac Econ Sci Engn &amp; Informat, 5 Culturii St, Baia Mare 430316, Romania.</t>
  </si>
  <si>
    <t>bogdan_tofan2000@yahoo.com</t>
  </si>
  <si>
    <t>CENTER TRANSYLVANIAN STUDIES</t>
  </si>
  <si>
    <t>2 NASAUD ST, CLUJ-NAPOCA, 400610, ROMANIA</t>
  </si>
  <si>
    <t>1221-1249</t>
  </si>
  <si>
    <t>TRANSYLV REV</t>
  </si>
  <si>
    <t>Transylv. Rev.</t>
  </si>
  <si>
    <t>Area Studies; History</t>
  </si>
  <si>
    <t>SE1SC</t>
  </si>
  <si>
    <t>WOS:000651853900016</t>
  </si>
  <si>
    <t>Wegrzyn, G</t>
  </si>
  <si>
    <t>Wegrzyn, Grazyna</t>
  </si>
  <si>
    <t>Structural changes in the manufacturing sector as an effect of implementing the concept of Industry 4.0</t>
  </si>
  <si>
    <t>PRACE KOMISJI GEOGRAFII PRZEMYSLU POLSKIEGO TOWARZYSTWA GEOGRAFICZNEGO-STUDIES OF THE INDUSTRIAL GEOGRAPHY COMMISSION OF THE POLISH GEOGRAPHICAL SOCIETY</t>
  </si>
  <si>
    <t>employment; industrial robots; Industry 4.0; manufacturing; structural changes</t>
  </si>
  <si>
    <t>The purpose of the study is to identify changes taking place in the employment structure within NACE 'Section C - Manufacturing' which accompany the implementation of the Industry 4.0 concept. The spatial scope of the analysis covers seven EU member states, i.e. Czechia, Germany, Poland, Slovenia, Slovakia, Romania and Hungary. The time range includes the years 2011-2018. All the new technologies that make up Industry 4.0 accelerate industrial transformation processes, additionally transforming the labour market, business management methods and the structure of the goods and services market. The main foundations of the Industry 4.0 concept include automation and robotics, which are increasingly implemented in new areas of life. The fastest-growing market is that for industrial robots which are used in enterprises more and more often and directly affect labour demand. Most industrial robots are used in the manufacturing of motor vehicles, trailers and semi-trailers, excluding motorcycles (Division 29) with Germany and Czechia being leaders in their use. The analysis shows that an increase in robotisation reduces the demand for work for the young, and this only increased in countries that present a low robotisation rate and outdated manufacturing activity.</t>
  </si>
  <si>
    <t>[Wegrzyn, Grazyna] Wroclaw Univ Econ &amp; Business, Wroclaw, Poland</t>
  </si>
  <si>
    <t>Wroclaw University of Economics &amp; Business</t>
  </si>
  <si>
    <t>Wegrzyn, G (corresponding author), Wroclaw Univ Econ &amp; Business, Wroclaw, Poland.</t>
  </si>
  <si>
    <t>grazyna.wegrzyn@ue.wroc.pl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</si>
  <si>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</si>
  <si>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</si>
  <si>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</si>
  <si>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</si>
  <si>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</si>
  <si>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</si>
  <si>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</si>
  <si>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10.24917/20801653.344.7</t>
  </si>
  <si>
    <t>PN8FV</t>
  </si>
  <si>
    <t>WOS:000604709400008</t>
  </si>
  <si>
    <t>Craciun, D; Bunoiu, M</t>
  </si>
  <si>
    <t>Craciun, Dana; Bunoiu, Madalin</t>
  </si>
  <si>
    <t>Digital Comics, a Visual Method for Reinvigorating Romanian Science Education</t>
  </si>
  <si>
    <t>REVISTA ROMANEASCA PENTRU EDUCATIE MULTIDIMENSIONALA</t>
  </si>
  <si>
    <t>science education; creative teaching methods; ICT; comics</t>
  </si>
  <si>
    <t>TEACHERS; CARTOONS</t>
  </si>
  <si>
    <t>The Romanian science education reform is targeting a real literacy in science and technology among all graduates of the compulsory education. Writing, talking, and reading about science are desirable goals of scientific literacy, and also ways of achieving it. One the one hand, the current generation of pupils is a digital one, a YouTube Generation or Net Generation, Which has grown up in an environment in which it is constantly exposed to digital technology and accustomed to the use of various media, short written texts, pictures and videos, for pleasure and sometimes for learning. On the other hand, hands-on learning activities based on ICT tools aim at increasing pupils' interest in sciences both during formal and non-formal education. In this context, the use of visuals and ICT, in particular, of digital comics, can be a suitable medium/method for science education and communication for this young generation. In this article, we describe and analyze how ICT-based formal and non-formal activities incorporating digital comics and other visuals can facilitate learning and can increase student enthusiasm/motivation for learning science. This article presents and analyzes example activities designed for secondary school pupils by students from the Faculty of Physics, from the West University of Timisoara, which are also enrolled in the preservice teacher training program offered by this institution. The favorable feedback we have received from the pupils and preservice science teachers alike leads us to assert that such innovative ICT-based teaching methods can lead to a revival of the Romanian science education in general, and of the Romanian physics education in particular, at least as a result of raising pupils' interest in this discipline.</t>
  </si>
  <si>
    <t>[Craciun, Dana] West Univ Timisoara, Teacher Training Dept, 4 V Parvan, Timisoara, Romania; [Bunoiu, Madalin] West Univ Timisoara, Fac Phys, 4 V Parvan, Timisoara, Romania</t>
  </si>
  <si>
    <t>Craciun, D (corresponding author), West Univ Timisoara, Teacher Training Dept, 4 V Parvan, Timisoara, Romania.</t>
  </si>
  <si>
    <t>craciun.dana@euvt.ro; madalin.bunoiu@e-uvt.ro</t>
  </si>
  <si>
    <t>Craciun, Dana/C-4882-2012; Bunoiu, Octavian Madalin/D-7619-2014</t>
  </si>
  <si>
    <t>Craciun, Dana/0000-0001-8922-4905; Bunoiu, Octavian Madalin/0000-0003-1149-2066</t>
  </si>
  <si>
    <t>LUMEN PUBLISHING HOUSE</t>
  </si>
  <si>
    <t>IASI</t>
  </si>
  <si>
    <t>TEPES VODA, NO2, IASI, IASI, 00000, ROMANIA</t>
  </si>
  <si>
    <t>2066-7329</t>
  </si>
  <si>
    <t>2067-9270</t>
  </si>
  <si>
    <t>REV ROMANEASCA PENTR</t>
  </si>
  <si>
    <t>Rev. Romaneasca Pentru Educ. Multidimens.</t>
  </si>
  <si>
    <t>10.18662/rrem/172</t>
  </si>
  <si>
    <t>JT4AP</t>
  </si>
  <si>
    <t>Green Submitted, Bronze</t>
  </si>
  <si>
    <t>WOS:000500934200020</t>
  </si>
  <si>
    <t>Leuciuc, F</t>
  </si>
  <si>
    <t>Leuciuc, Florin</t>
  </si>
  <si>
    <t>Effect of a One-Semester Conditioning Activities on Physical Fitness of the Students</t>
  </si>
  <si>
    <t>youth; activity; Eurofit; assessment; analysis</t>
  </si>
  <si>
    <t>CARDIORESPIRATORY FITNESS; BODY-COMPOSITION; YOUNG-ADULTS; HEALTH; ASSOCIATION; PROMOTION; EDUCATION; STRENGTH; IMPACT</t>
  </si>
  <si>
    <t>The benefits of physical activities associated with physical fitness are positive at certain levels. The aim of this research is to determine students physical fitness level by using EUROFIT test battery- and as a result, to design a physical activity program that they have to carry out in their daily activities. The research subjects are students (male) from the Faculty of Physical Education and Sport, Stefan eel Mare University of Suceava, in a number of 20 (height 179,90 +/- 8,44 cm; weight 79,58 +/- 12,04 kg). The research was conducted in sports facilities including. sports games hall, gym, swimming pool and outdoor artificial ground. The statistical significance of 0.05 threshold in ANOVA test was obtained in two cases and concerning the correlation, in 5 out of 10 cases it indicated a very strong correlation, while in 3 cases the value indicated a strong correlation and only in 2 tests there was recorded a moderate correlation. This good level of the physical fitness is the result of practicing exercises for at least 9 hours per week, but it is needed to focus on those physical fitness components with poor results at EUROFIT tests and also to maintain the body mass index below 25. These reference values will allow comparisons between students during physical activities and provide a baseline against which progress in physical fitness among Romanian youths and students could be compared.</t>
  </si>
  <si>
    <t>[Leuciuc, Florin] Stefan Cel Mare Univ Suceava, Fac Phys Educ &amp; Sports, Suceava, Romania</t>
  </si>
  <si>
    <t>Stefan cel Mare University of Suceava</t>
  </si>
  <si>
    <t>Leuciuc, F (corresponding author), Stefan Cel Mare Univ Suceava, Fac Phys Educ &amp; Sports, Suceava, Romania.</t>
  </si>
  <si>
    <t>florinl@usv.ro</t>
  </si>
  <si>
    <t>Leuciuc, Florin/AGK-5565-2022</t>
  </si>
  <si>
    <t>10.18662/rrem/162</t>
  </si>
  <si>
    <t>WOS:000500934200010</t>
  </si>
  <si>
    <t>Milovanovic, AD; Radic, R</t>
  </si>
  <si>
    <t>Milovanovic, Aleksandra Djuric; Radic, Radmila</t>
  </si>
  <si>
    <t>WOMEN IN THE SERBIAN ORTHODOX CHURCH: HISTORCAL OVERVIEW AND CONTEMPORARY SITUATION</t>
  </si>
  <si>
    <t>OCCASIONAL PAPERS ON RELIGION IN EASTERN EUROPE</t>
  </si>
  <si>
    <t>Aleksandra Djuric Milovanovic is a senior research associate at the Institute for Balkan Studies of the Serbian Academy of Sciences and Arts. She earned her PhD in ethnology and anthropology (2012) from the University of Belgrade. Her academic research has been focused on the anthropology of religion, religion and migration, and contemporary evangelical movements in Serbia and Romania. Recently, she co-edited the volume with Radmila Radic, Orthodox Christian Renewal Movements in Eastern Europe. Radmila Radic is the Principal Research Fellow at Belgrade's Institute for Recent History of Serbia. Graduated, received her MSc and PhD degrees from the University of Belgrade, Faculty of Philosophy. The subjects of her interest include a relation of the state and religious communities, Serbian Orthodox Church history and religion in the Balkans. She published several books, surveys, and articles. Her latest book is The Mission of the British Young Men's Christian Association (YMCA) in the Kingdom of Yugoslavia.</t>
  </si>
  <si>
    <t>[Milovanovic, Aleksandra Djuric] Serbian Acad Arts &amp; Sci, Inst Balkan Studies, Belgrade, Serbia; [Radic, Radmila] Belgrades Inst Recent Hist Serbia, Belgrade, Serbia</t>
  </si>
  <si>
    <t>Serbian Academy of Sciences &amp; Arts</t>
  </si>
  <si>
    <t>Milovanovic, AD (corresponding author), Serbian Acad Arts &amp; Sci, Inst Balkan Studies, Belgrade, Serbia.</t>
  </si>
  <si>
    <t>Djurić-Milovanović, Aleksandra/ABG-8913-2021; Radić, Radmila R./AAS-1844-2020</t>
  </si>
  <si>
    <t>CHRISTIANS ASSOC RELATIONSHIPS EASTERN EUROPE</t>
  </si>
  <si>
    <t>ELKHART</t>
  </si>
  <si>
    <t>C/O ASOC MENNONITE BIBLICAL SEMINARY, 3003 BENHAM AVE, ELKHART, IN 46517 USA</t>
  </si>
  <si>
    <t>1069-4781</t>
  </si>
  <si>
    <t>OCCAS PAP RELIG E EU</t>
  </si>
  <si>
    <t>Occas. Pap. Relig. East. Eur.</t>
  </si>
  <si>
    <t>Religion</t>
  </si>
  <si>
    <t>JQ6SK</t>
  </si>
  <si>
    <t>WOS:000499072600001</t>
  </si>
  <si>
    <t>Bader, S; Petrovici, I; Sîrb, C</t>
  </si>
  <si>
    <t>Bader, Simona; Petrovici, Iasmina; Sirb, Corina</t>
  </si>
  <si>
    <t>Active Citizenship and Hate Speech on Social Media in the Context of Romanian Family Referendum</t>
  </si>
  <si>
    <t>POSTMODERN OPENINGS</t>
  </si>
  <si>
    <t>Active citizenship; digital community; hate speech; social media</t>
  </si>
  <si>
    <t>Active citizenship is one of the most interesting characteristics of young generations worldwide and is strongly connected to digital media usage. Internet gives people a voice to speak up about stressing community problems, unite in groups with the same views for a stronger impact and conduct true lobby campaigns to promote and sustain their ideas. However tangible, utopic or doubtful this democratic way of civic involvement may appear for a glob-al digital community, its manifestation is still problematic, as it nurtures, in some cases, hate speech and extreme polarization of opinions. To support this idea, we conducted a study that analysed civic activism and the values promoted in the context of Romanian Family Referendum. Using a qualitative methodology based on communication sciences techniques and semiotic investigation, we analysed the type of discourse used in social media and the frequency of hate speech and undemocratic behaviour. At the end of this study, we will outline some concluding ideas regarding the discussed topic.</t>
  </si>
  <si>
    <t>[Bader, Simona; Petrovici, Iasmina; Sirb, Corina] West Univ Timisoara, Dept Philosophy &amp; Commun Sci, Timisoara, Romania</t>
  </si>
  <si>
    <t>Bader, S (corresponding author), West Univ Timisoara, Dept Philosophy &amp; Commun Sci, Timisoara, Romania.</t>
  </si>
  <si>
    <t>simona.bader@e-uvt.ro; iasmipetrovici@yahoo.com; corina.sirb@e-uvt.ro</t>
  </si>
  <si>
    <t>Sîrb, Corina/AAE-5261-2021; Bader, Simona/AAG-1112-2019</t>
  </si>
  <si>
    <t>Bader, Simona/0000-0001-6593-0506</t>
  </si>
  <si>
    <t>2068-0236</t>
  </si>
  <si>
    <t>2069-9387</t>
  </si>
  <si>
    <t>POSTMOD OPEN</t>
  </si>
  <si>
    <t>Postmod. Open.</t>
  </si>
  <si>
    <t>10.18662/po/80</t>
  </si>
  <si>
    <t>Social Sciences, Interdisciplinary</t>
  </si>
  <si>
    <t>Social Sciences - Other Topics</t>
  </si>
  <si>
    <t>JB0RF</t>
  </si>
  <si>
    <t>WOS:000488263200002</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</si>
  <si>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</si>
  <si>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</si>
  <si>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</si>
  <si>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</si>
  <si>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</si>
  <si>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</si>
  <si>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</si>
  <si>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</si>
  <si>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</si>
  <si>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</si>
  <si>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</si>
  <si>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Dr Szabo, Attila/H-8817-2017; Ling, Jonathan/AAY-4098-2020; Simonek, Jaromir/AAE-8844-2020</t>
  </si>
  <si>
    <t>Dr Szabo, Attila/0000-0003-2788-4304; Ling, Jonathan/0000-0003-2932-4474; Simonek, Jaromir/0000-0003-4242-4891; Iuliana, Boros-Balint/0000-0002-5717-412X; Ojelabi, Adedokun Oluwafemi/0000-0002-0041-4129</t>
  </si>
  <si>
    <t>PSYCHOPEN</t>
  </si>
  <si>
    <t>TRIER</t>
  </si>
  <si>
    <t>UNIVERSITAETSRING 15, TRIER, 54296, GERMANY</t>
  </si>
  <si>
    <t>1841-0413</t>
  </si>
  <si>
    <t>EUR J PSYCHOL</t>
  </si>
  <si>
    <t>Eur. J. Psychol.</t>
  </si>
  <si>
    <t>10.5964/ejop.v15i3.1735</t>
  </si>
  <si>
    <t>JC4FF</t>
  </si>
  <si>
    <t>Green Published, gold, Green Submitted, Green Accepted</t>
  </si>
  <si>
    <t>WOS:000489232100007</t>
  </si>
  <si>
    <t>Bunduchi, E; Vasile, V; Comes, CA; Stefan, D</t>
  </si>
  <si>
    <t>Bunduchi, Elena; Vasile, Valentina; Comes, Calin-Adrian; Stefan, Daniel</t>
  </si>
  <si>
    <t>Macroeconomic determinants of remittances: evidence from Romania</t>
  </si>
  <si>
    <t>APPLIED ECONOMICS</t>
  </si>
  <si>
    <t>Remittances; geographic labour mobility; migrant workers; panel data model; Romania</t>
  </si>
  <si>
    <t>INTERNATIONAL MIGRATION; BRAIN-DRAIN; TESTS; REGRESSORS</t>
  </si>
  <si>
    <t>Given the globalization of the labour market and the promotion of free movement for work, young people are looking for employment opportunities from at least two perspectives - professional careers and socio-economic benefits from employment. In developing countries, such as Romania, the labour market is less attractive, which has led to profound, numerical and structural imbalances, due to external mobility for work. Both new generations of graduates and young people aged up to 40 years, decide to work abroad as a more beneficial individual solution, i.e. remittances. The purpose of this paper is to examine the macroeconomic determinants of remittances to Romania, in order to substantiate public policies on diaspora, to adjust employment policy on the national labour market by promoting incentives to create decent, youth-friendly jobs. Using panel data model we selected several variables with potential influence on remittances level. The results demonstrate that traditional influence's factors as distance, migration routes diaspora concentration or unemployment rate are, at present, less important than wage gap or tax rate at least for developing origin countries.</t>
  </si>
  <si>
    <t>[Bunduchi, Elena; Comes, Calin-Adrian; Stefan, Daniel] Univ Med Pharm Sci &amp; Technol Tirgu Mures, Gh Marinescu 38, Targu Mures 540139, Romania; [Vasile, Valentina] Romanian Acad, Inst Natl Econ, Bucharest, Romania; [Comes, Calin-Adrian; Stefan, Daniel] Romanian Res Grp Corp Finance, Livezeni, Romania</t>
  </si>
  <si>
    <t>George Emil Palade University of Medicine, Pharmacy, Science, &amp; Technology of Targu Mures; Romanian Academy of Sciences</t>
  </si>
  <si>
    <t>Comes, CA (corresponding author), Univ Med Pharm Sci &amp; Technol Tirgu Mures, Gh Marinescu 38, Targu Mures 540139, Romania.</t>
  </si>
  <si>
    <t>calin.comes@ea.upm.ro</t>
  </si>
  <si>
    <t>Bunduchi, Elena/AAF-2481-2021; Vasile, Valentina/M-7795-2013; Daniel, Stefan/M-3705-2019; COMES, Calin-Adrian/A-4084-2010; Stefan, Daniel/A-4581-2010; Comes, Calin-Adrian/U-8712-2019; Bunduchi, Elena/AAM-1536-2020</t>
  </si>
  <si>
    <t>Bunduchi, Elena/0000-0002-6036-9091; Vasile, Valentina/0000-0002-2368-1377; Daniel, Stefan/0000-0002-1493-9700; COMES, Calin-Adrian/0000-0003-2013-5589; Stefan, Daniel/0000-0002-1493-9700; Bunduchi, Elena/0000-0002-6036-9091</t>
  </si>
  <si>
    <t>0003-6846</t>
  </si>
  <si>
    <t>1466-4283</t>
  </si>
  <si>
    <t>APPL ECON</t>
  </si>
  <si>
    <t>Appl. Econ.</t>
  </si>
  <si>
    <t>JUL 27</t>
  </si>
  <si>
    <t>10.1080/00036846.2019.1584386</t>
  </si>
  <si>
    <t>HW7JU</t>
  </si>
  <si>
    <t>WOS:000466866800004</t>
  </si>
  <si>
    <t>Pantea, MC</t>
  </si>
  <si>
    <t>Pantea, Maria-Carmen</t>
  </si>
  <si>
    <t>Perceived reasons for pursuing vocational education and training among young people in Romania</t>
  </si>
  <si>
    <t>JOURNAL OF VOCATIONAL EDUCATION AND TRAINING</t>
  </si>
  <si>
    <t>Policy issues; vocational education &amp; training; class; gender and educational training; VET and the labour market</t>
  </si>
  <si>
    <t>IDENTITY; POLICY; CAPABILITY; SUPPORT; WORK</t>
  </si>
  <si>
    <t>Vocational education and training (VET) is linked to many social and economic goals. Yet despite the high policy ambitions, it often remains a sector with a low(er) social standing. This paper is based on empirical data collected through interviews and focus groups with over 250 young women and men aged 16-18 in 34 VET schools in Romania. It aims to gain a better understanding of their perceived reasons for being in VET and seeks to find out the extent to which VET involved an element of choice. The paper explores a large array of circumstances that bring young people into VET, which are not limited to the need to acquire skills. These issues include localism, family obligations and the priorities of powerful 'others': schools, employers, etc. It argues that, despite young people actively searching for elements of choice, VET in Romania is more a story of capability deprivation. This paper questions a policy discourse that prioritises the need for skills at the expense of engaging meaningfully with young people's social worlds.</t>
  </si>
  <si>
    <t>[Pantea, Maria-Carmen] Univ Babes Bolyai, Cluj Napoca, Romania</t>
  </si>
  <si>
    <t>Pantea, MC (corresponding author), Univ Babes Bolyai, Cluj Napoca, Romania.</t>
  </si>
  <si>
    <t>pantea@policy.hu</t>
  </si>
  <si>
    <t>Pantea, Maria-Carmen/ISU-8019-2023; Pantea, Maria-Carmen/AAW-7861-2020</t>
  </si>
  <si>
    <t>CNCS - UEFISCDI [PN-III-P1-1.1-TE-2016-0368, 12/2018]</t>
  </si>
  <si>
    <t>CNCS - UEFISCDI(Consiliul National al Cercetarii Stiintifice (CNCS)Unitatea Executiva pentru Finantarea Invatamantului Superior, a Cercetarii, Dezvoltarii si Inovarii (UEFISCDI))</t>
  </si>
  <si>
    <t>This work was supported by the CNCS - UEFISCDI [PN-III-P1-1.1-TE-2016-0368. Contract Nr. 12/2018].</t>
  </si>
  <si>
    <t>1363-6820</t>
  </si>
  <si>
    <t>1747-5090</t>
  </si>
  <si>
    <t>J VOCAT EDUC TRAIN</t>
  </si>
  <si>
    <t>J. Vocat. Educ. Train.</t>
  </si>
  <si>
    <t>10.1080/13636820.2019.1599992</t>
  </si>
  <si>
    <t>APR 2019</t>
  </si>
  <si>
    <t>KO4SP</t>
  </si>
  <si>
    <t>WOS:000466218000001</t>
  </si>
  <si>
    <t>Georgescu, D</t>
  </si>
  <si>
    <t>Georgescu, Diana</t>
  </si>
  <si>
    <t>Small Comrades as Historians and Ethnographers: Performativity, Agency, and the Socialist Pedagogy of Citizenship in Ceausescu's Romania, 1969-1989</t>
  </si>
  <si>
    <t>SLAVIC REVIEW</t>
  </si>
  <si>
    <t>Beginning with the state's successful promotion of purposeful and patriotic tourism for children in Ceau.escu's Romania, this article argues that we should move beyond traditional representations of the relationship between citizens and the socialist state in oppositional terms that emphasize resistance, subversion, and indifference, leaving historical subjects strangely disconnected from their socio-political context. Children and teachers who engaged in summer expeditions, for example, found self-fulfillment not only by opposing the regime or escaping into alternative lifestyles, but also by pursuing the socialist and national values the regime promoted and by activating forms of youth agency that were built into the socialist pedagogy of citizenship, which encouraged activism, voluntarism, and leadership in youth. To investigate young people's engagement with the socialist state, this article proposes a performative approach that has the potential to not only contribute to studies of late socialism, but also invigorate studies of nationalism and histories of childhood and youth under authoritarian regimes.</t>
  </si>
  <si>
    <t>[Georgescu, Diana] UCL, Transnatl Southeast European Studies, London, England</t>
  </si>
  <si>
    <t>University of London; University College London</t>
  </si>
  <si>
    <t>Georgescu, D (corresponding author), UCL, Transnatl Southeast European Studies, London, England.</t>
  </si>
  <si>
    <t>Social Science Research Council (NY); New Europe College (Bucharest); Council for European Studies (Columbia University)</t>
  </si>
  <si>
    <t>I would like to thank the anonymous reviewers as well as the participants in the Eastern European Reading Group at the University of Illinois and the annual conference of ASEEES, where I discussed preliminary versions of this article, for their useful suggestions. I also want to thank the former pioneers and teachers, especially the wonderful Gyorgy Makara and Ilie Popescu, who generously shared their memories and diaries of summer expeditions with me. This research was supported by funding from the Social Science Research Council (NY), Council for European Studies (Columbia University), and New Europe College (Bucharest).</t>
  </si>
  <si>
    <t>0037-6779</t>
  </si>
  <si>
    <t>2325-7784</t>
  </si>
  <si>
    <t>SLAVIC REV</t>
  </si>
  <si>
    <t>Slavic Rev.</t>
  </si>
  <si>
    <t>SPR</t>
  </si>
  <si>
    <t>+</t>
  </si>
  <si>
    <t>10.1017/slr.2019.9</t>
  </si>
  <si>
    <t>Area Studies; Humanities, Multidisciplinary</t>
  </si>
  <si>
    <t>Area Studies; Arts &amp; Humanities - Other Topics</t>
  </si>
  <si>
    <t>HW7DI</t>
  </si>
  <si>
    <t>WOS:000466849800004</t>
  </si>
  <si>
    <t>Voda, AI; Florea, N</t>
  </si>
  <si>
    <t>Voda, Ana Iolanda; Florea, Nelu</t>
  </si>
  <si>
    <t>Impact of Personality Traits and Entrepreneurship Education on Entrepreneurial Intentions of Business and Engineering Students</t>
  </si>
  <si>
    <t>entrepreneurial intention; sustainability and growth; locus of control; need for achievement; entrepreneurial education; gender; logistic regression; moderating effects; frequency analysis</t>
  </si>
  <si>
    <t>UNIVERSITY-STUDENTS; GENDER; ORIENTATION; PERCEPTIONS; CREATION; MODELS; LOCUS; LEVEL; STATE; NEED</t>
  </si>
  <si>
    <t>Entrepreneurs bring an enormous contribution to a country's economic growth. Developing individual's interest into new venture creation represents an important asset, especially for less developed countries where entrepreneurial activities are fundamental in enhancing economic growth. The recent economic crisis turned the attention of European policymakers towards entrepreneurship as a driving force for the creation of new job opportunities, regional/national competitiveness and growth. The aim of this article is to verify what relations are between locus of control, need for achievement and entrepreneurial intention of youth, following a cognitive approach and how much entrepreneurial education consolidates entrepreneurial skills and informs the young that entrepreneurship is a career option. To analyse entrepreneurial intentions, locus of control, need for achievement and entrepreneurial education in the context of Romania, this research used a quantitative design based on the answers to the questionnaire conducted during March 2017 to October 2017 on a sample of 270 students from two important Romanian universities. From the methodological point of view, several hypotheses have been developed and tested using multivariate logistic regression estimates, frequency analysis, internal consistency reliability of the constructs and moderating effects. The results illustrate that locus of control, need for achievement and entrepreneurial education proved to be important determinants for venture creation among young students, both independently and under the action of control variables. Also, respondents' gender had a significant influence on one's intention of opening a business in the future, with males being more inclined to become entrepreneurs than females.</t>
  </si>
  <si>
    <t>[Voda, Ana Iolanda] Alexandru Ioan Cuza Univ, Dept Interdisciplinary Res Humanities &amp; Social Sc, Lascar Catargi St 54, Iasi 700107, Romania; [Florea, Nelu] Alexandru Ioan Cuza Univ, Dept Management Mkt &amp; Business Adm, Blvd Carol 1,22, Iasi 700505, Romania</t>
  </si>
  <si>
    <t>Voda, AI (corresponding author), Alexandru Ioan Cuza Univ, Dept Interdisciplinary Res Humanities &amp; Social Sc, Lascar Catargi St 54, Iasi 700107, Romania.</t>
  </si>
  <si>
    <t>yolanda.voda@gmail.com; nflorea@uaic.ro</t>
  </si>
  <si>
    <t>Voda, Ana Iolanda/AAB-9492-2020</t>
  </si>
  <si>
    <t>Voda, Ana Iolanda/0000-0003-2306-0172; Nelu, Florea/0000-0002-7000-8249</t>
  </si>
  <si>
    <t>Alexandru Ioan Cuza University of Iasi, within the Research Grants program, Grant UAIC [GI-UAIC-2017-03]</t>
  </si>
  <si>
    <t>Alexandru Ioan Cuza University of Iasi, within the Research Grants program, Grant UAIC</t>
  </si>
  <si>
    <t>This work was supported by a grant of the Alexandru Ioan Cuza University of Iasi, within the Research Grants program, Grant UAIC, code GI-UAIC-2017-03.</t>
  </si>
  <si>
    <t>FEB 2</t>
  </si>
  <si>
    <t>10.3390/su11041192</t>
  </si>
  <si>
    <t>HO3JV</t>
  </si>
  <si>
    <t>WOS:000460819100252</t>
  </si>
  <si>
    <t>Duffett, R; Petrosanu, DM; Negricea, IC; Edu, T</t>
  </si>
  <si>
    <t>Duffett, Rodney; Petrosanu, Dana-Mihaela; Negricea, Iliuta-Costel; Edu, Tudor</t>
  </si>
  <si>
    <t>Effect of YouTube Marketing Communication on Converting Brand Liking into Preference among Millennials Regarding Brands in General and Sustainable Offers in Particular. Evidence from South Africa and Romania</t>
  </si>
  <si>
    <t>YouTube marketing communication; Millennials; liking; preference; affective (attitude) responses; Romania; South Africa; structural equation modelling; hypothesis groups</t>
  </si>
  <si>
    <t>SOCIAL MEDIA; SOURCE CREDIBILITY; RESPONSES; ANTECEDENTS; INTENTIONS; PREDICTOR; ATTITUDES; IMPACTS; SCALE; YOUNG</t>
  </si>
  <si>
    <t>The omnipresent role of online information and communication technology (ICT) channels in the lives of Millennial consumers is universally recognised in industry and academia. The persistent usage of ICT platforms such as social media, especially digital video sharing conduits (e.g., YouTube), among the Millennial cohort has become an important marketing communication platform for organisations to reach this evasive target market. The extensive use of YouTube has generated billions of dollars in marketing communication income, but there is limited academic inquiry in terms of in developing economies, particularly regarding the effect of online usage and demographic factors among Millennials. This paper examines the effect of YouTube marketing communication on affective (attitudinal) responses, meaning brand liking and the impact on brand preference, among Millennials in two developing economies, Romania and South Africa, as well as the influence of usage and demographic factors on the affective (attitudinal) association. A survey was conducted among 400 Romanian and 400 South African respondents, and the hypothesised associations were evaluated via structural equation modelling (SEM) and multigroup SEM. The results of this paper reveal a favourable connection between brand liking and brand preference as a result of YouTube marketing communication, making a notable contribution to the limited YouTube inquiry on attitude-to-advertising theory in developing economies regarding brands in general and sustainable offers in particular. A number of the online usage and demographic factors were also found to have an effect on the brand liking and preference association, supporting in the reduction of the academic-practitioner gap, and assisting organisations in better understanding Millennials in the development of effective marketing communication campaigns on video sharing platforms.</t>
  </si>
  <si>
    <t>[Duffett, Rodney] Cape Peninsula Univ Technol, Fac Business &amp; Management Sci, Dept Mkt, Keizersgracht &amp; Tennant St, ZA-8000 Cape Town, South Africa; [Petrosanu, Dana-Mihaela] Univ Politehn Bucuresti, Fac Appl Sci, Dept Math Informat, Splaiul Independentei 313, Bucharest 060042, Romania; [Negricea, Iliuta-Costel; Edu, Tudor] Romanian Amer Univ, Fac Management Mkt, Management Mkt Dept, 1B Expozitiei Blvd,1st Dist, Bucharest 012101, Romania</t>
  </si>
  <si>
    <t>Cape Peninsula University of Technology; Polytechnic University of Bucharest</t>
  </si>
  <si>
    <t>Petrosanu, DM (corresponding author), Univ Politehn Bucuresti, Fac Appl Sci, Dept Math Informat, Splaiul Independentei 313, Bucharest 060042, Romania.</t>
  </si>
  <si>
    <t>duffettr@cput.ac.za; danap@mathem.pub.ro; costel.negricea@profesor.rau.ro; tudor.edu@profesor.rau.ro</t>
  </si>
  <si>
    <t>Duffett, Rodney/L-8210-2016; Petroșanu, Dana-Mihaela/D-3980-2018</t>
  </si>
  <si>
    <t>Duffett, Rodney/0000-0002-4568-6988; Petroșanu, Dana-Mihaela/0000-0002-1080-1464; Edu, Tudor/0000-0001-9110-9287</t>
  </si>
  <si>
    <t>FEB 1</t>
  </si>
  <si>
    <t>10.3390/su11030604</t>
  </si>
  <si>
    <t>HL7NY</t>
  </si>
  <si>
    <t>Green Submitted, Green Published, gold</t>
  </si>
  <si>
    <t>WOS:000458929500049</t>
  </si>
  <si>
    <t>Boangiu, G</t>
  </si>
  <si>
    <t>Boangiu, Gabriela</t>
  </si>
  <si>
    <t>THE SYMBOLIC REPRESENTATIONS OF THE YOUNG FAMILY IN THE REGION OF OLTENIA</t>
  </si>
  <si>
    <t>beauty patterns; social practices; wooing; wedding; gift; young family</t>
  </si>
  <si>
    <t>The wedding in Oltenia represents an ensemble of rituals that can be better studied if compared to other Romanian ethno-folkloric regions. The archaic mentalities have registered many stages in the formation of the young couple. The Romanian popular poetry reveals the purity of specific beauty patterns, active in the ancient communities. Moreover, there are some social practices meant to assure the formation and the stability of the young couple. There are several stages specific to the wedding: the wooing, the engagement, the forgiving ritual, the marriage ceremony - the orthodox-religious ceremony, the feast, the gift ceremony, the special customs after the wedding, and the visits and Monday feast rituals. Each stage has a symbolical meaning and development according to different ethno-folkloric regions. Today, the urban influence is very much alive and has changed or replaced certain customs.</t>
  </si>
  <si>
    <t>[Boangiu, Gabriela] Romanian Acad, Dept Ethnog, Inst Sociohuman Res CS Nicolaescu Plopsor, Craiova, Romania; [Boangiu, Gabriela] Assoc Romanian Ethnol Sci, Cluj Napoca, Romania</t>
  </si>
  <si>
    <t>Boangiu, G (corresponding author), Romanian Acad, Dept Ethnog, Inst Sociohuman Res CS Nicolaescu Plopsor, Craiova, Romania.;Boangiu, G (corresponding author), Assoc Romanian Ethnol Sci, Cluj Napoca, Romania.</t>
  </si>
  <si>
    <t>boangiu_g@yahoo.com</t>
  </si>
  <si>
    <t>JX7NI</t>
  </si>
  <si>
    <t>WOS:000503917000007</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</si>
  <si>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</si>
  <si>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</si>
  <si>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</si>
  <si>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</si>
  <si>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</si>
  <si>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</si>
  <si>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</si>
  <si>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</si>
  <si>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</si>
  <si>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</si>
  <si>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Viorel/AAQ-5240-2021; Coman, Viorel/IWD-5415-2023</t>
  </si>
  <si>
    <t>Coman, Viorel/0000-0001-7934-0654; Coman, Viorel/0000-0001-7934-0654; Bruhova, Daniela/0009-0007-2456-1792</t>
  </si>
  <si>
    <t>ST ELIZABETH UNIV HEALTH &amp; SOCIAL WORK BRATISLAVA</t>
  </si>
  <si>
    <t>BRATISLAVA-OLD TOWN, BRATISLAVA, 00000, SLOVAKIA</t>
  </si>
  <si>
    <t>2453-7160</t>
  </si>
  <si>
    <t>ACTA MISSIOL</t>
  </si>
  <si>
    <t>Acta Missiol.</t>
  </si>
  <si>
    <t>JT4AF</t>
  </si>
  <si>
    <t>WOS:000500933200003</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</si>
  <si>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</si>
  <si>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</si>
  <si>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</si>
  <si>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</si>
  <si>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</si>
  <si>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</si>
  <si>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</si>
  <si>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</si>
  <si>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</si>
  <si>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</si>
  <si>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</si>
  <si>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</si>
  <si>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</si>
  <si>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</si>
  <si>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</si>
  <si>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</si>
  <si>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</si>
  <si>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</si>
  <si>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</si>
  <si>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</si>
  <si>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Political Science</t>
  </si>
  <si>
    <t>Government &amp; Law</t>
  </si>
  <si>
    <t>IF8OW</t>
  </si>
  <si>
    <t>WOS:000473353800002</t>
  </si>
  <si>
    <t>Díaz-Chorne, L; Suárez-Lledó, V; Lorenzo, J</t>
  </si>
  <si>
    <t>Diaz-Chorne, Laura; Suarez-Lledo, Victor; Lorenzo, Javier</t>
  </si>
  <si>
    <t>It's the taking part that counts: Inequalities and simultaneous youth transnational engagement from six European countries</t>
  </si>
  <si>
    <t>MIGRATION LETTERS</t>
  </si>
  <si>
    <t>mobility; youth; transnational; simultaneity; inequality; Europe</t>
  </si>
  <si>
    <t>MOBILITY; MIGRATION; MIGRANTS; GERMANY; ASSIMILATION; IMMIGRANTS; AMERICAN</t>
  </si>
  <si>
    <t>In this article we investigate transnational engagement in the destination country and oriented towards the home country, offering a theoretical analysis of the often-neglected simultaneous nature of this phenomenon. Using two original indices, we empirically examine the extent to which young people from six countries (Germany, Hungary, Luxembourg, Norway, Romania and Spain) are involved in transnational political, economic, social and cultural activities. The study is based on two surveys carried out as part of the H2020 project MOVE, which studied youth mobility in Europe, with a sample of 8,706 young respondents (18-29 years old). Our findings show that migrants' transnational engagement in their home country and destination is not only simultaneous but mutually reinforcing. This engagement is affected by individual and institutional constraints, which shows that transnational ties and transactions not only produce inequalities but are affected by them.</t>
  </si>
  <si>
    <t>[Diaz-Chorne, Laura; Suarez-Lledo, Victor] Profess Spanish Assoc Polit Sci &amp; Sociol, Madrid, Spain; [Lorenzo, Javier] Univ Carlos III Madrid, Getafe, Spain</t>
  </si>
  <si>
    <t>Universidad Carlos III de Madrid</t>
  </si>
  <si>
    <t>Díaz-Chorne, L (corresponding author), Profess Spanish Assoc Polit Sci &amp; Sociol, Madrid, Spain.</t>
  </si>
  <si>
    <t>laura.diaz@colpolsoc.org; victor.sanz@colpolsoc.org; javier.lorenzo@uc3m.es</t>
  </si>
  <si>
    <t>Suarez-Lledo, Victor/AAD-8921-2021; Rodriguez, Javier Lorenzo/ABG-5790-2020; LORENZO RODRIGUEZ, JAVIER/K-9689-2017</t>
  </si>
  <si>
    <t>Suarez-Lledo, Victor/0000-0001-7714-6719; Rodriguez, Javier Lorenzo/0000-0002-3680-7557; LORENZO RODRIGUEZ, JAVIER/0000-0002-4473-8360</t>
  </si>
  <si>
    <t>Horizon 2020 [649263]; H2020 Societal Challenges Programme [649263] Funding Source: H2020 Societal Challenges Programme</t>
  </si>
  <si>
    <t>Horizon 2020(Horizon 2020); H2020 Societal Challenges Programme(Horizon 2020)</t>
  </si>
  <si>
    <t>The research from the MOVE project has received funding from Horizon 2020 under Grant Agreement No 649263. The authors would like to thank the two anonymous reviewers and the editors of this issue for their very useful suggestions.</t>
  </si>
  <si>
    <t>TRANSNATIONAL PRESS LONDON</t>
  </si>
  <si>
    <t>12 RIDGEWAY GARDENS, LONDON, N6 5XR, ENGLAND</t>
  </si>
  <si>
    <t>1741-8984</t>
  </si>
  <si>
    <t>1741-8992</t>
  </si>
  <si>
    <t>MIGR LETT</t>
  </si>
  <si>
    <t>Migr. Lett.</t>
  </si>
  <si>
    <t>10.33182/ml.v16i1.628</t>
  </si>
  <si>
    <t>HU5UA</t>
  </si>
  <si>
    <t>WOS:000465343600006</t>
  </si>
  <si>
    <t>Voicu, CI; Raiu, SL</t>
  </si>
  <si>
    <t>Voicu, Corina-Iulia; Raiu, Sergiu-Lucian</t>
  </si>
  <si>
    <t>Volunteering Advantages and Difficulties in Romania</t>
  </si>
  <si>
    <t>volunteering; motivation; host organization; difficulties; solutions</t>
  </si>
  <si>
    <t>Besides highlighting the reasons for volunteering, its advantages and difficulties, from the previous studies and from the Romanian legislative framework, we tried to understand, through a qualitative study based on a focus group with volunteers, what their perspective is about benefits, reasons, and obstacles involved in carrying out volunteering activities and what opportunities for improvement they see in order to increase involvement of young people in these activities. The results show that most often, personal values are the motivational leverage for volunteering and that the projection of dysfunctions and hindrance are largely oriented towards host organizations for volunteers Who are not prepared to value and organize this human resource. At the same time, our research provides us with a lever towards the necessary and desirable change, in order to increase volunteers' motivation and keep them involved.</t>
  </si>
  <si>
    <t>[Voicu, Corina-Iulia; Raiu, Sergiu-Lucian] Babes Bolyai Univ, Cluj Napoca, Romania</t>
  </si>
  <si>
    <t>Voicu, CI (corresponding author), Babes Bolyai Univ, Cluj Napoca, Romania.</t>
  </si>
  <si>
    <t>corinaiuliav@gmail.com; raiusergiu@gmail.com</t>
  </si>
  <si>
    <t>10.18662/po/48</t>
  </si>
  <si>
    <t>HE5SI</t>
  </si>
  <si>
    <t>Green Submitted, hybrid</t>
  </si>
  <si>
    <t>WOS:000453447300009</t>
  </si>
  <si>
    <t>Cretan, R; Light, D; Richards, S; Dunca, AM</t>
  </si>
  <si>
    <t>Cretan, Remus; Light, Duncan; Richards, Steven; Dunca, Andreea-Mihaela</t>
  </si>
  <si>
    <t>Encountering the victims of Romanian communism: young people and empathy in a memorial museum</t>
  </si>
  <si>
    <t>Memorial museum; empathy; prosthetic memory; Romania; communism</t>
  </si>
  <si>
    <t>PUBLIC MEMORY; TUOL SLENG; POLITICS; IDENTITY; HISTORY; SLAVERY; GEOGRAPHIES; EMOTIONS; PEDAGOGY; HERITAGE</t>
  </si>
  <si>
    <t>Many states in post-communist East-Central Europe have established memorial museums which aim to tell the story of suffering under the communist regime. They also seek to encourage visitors to develop empathy for the victims of communist repression. This paper explores the responses of a group of young people to a memorial museum in Romania (Sighet Memorial Museum), focusing on how these visitors experienced empathy for the victims of communist-era violence. Data were collected using focus groups. Most participants showed a degree of empathy for the victims of suffering but this was usually shallow in nature. However some visitors displayed more active empathy (characterized by deeper imaginative and cognitive engagement). The paper explores how both the design and environment of the museum and the background experiences of visitors influenced the development of empathy. It argues that empathy is not an automatic response to suffering and instead can be considered as an interaction between the design of the museum and the background knowledge of visitors. The paper argues that empathy is an important means for young people to participate in remembering the communist period, and is a means to make prosthetic memories of an authoritarian past which they have not experienced first-hand.</t>
  </si>
  <si>
    <t>[Cretan, Remus; Dunca, Andreea-Mihaela] Univ Vest Timisoara, Dept Geog, Timisoara, Romania; [Light, Duncan; Richards, Steven] Bournemouth Univ, Dept Tourism &amp; Hospitality, Poole BH12 5BB, Dorset, England</t>
  </si>
  <si>
    <t>West University of Timisoara; Bournemouth University</t>
  </si>
  <si>
    <t>Light, D (corresponding author), Bournemouth Univ, Dept Tourism &amp; Hospitality, Poole BH12 5BB, Dorset, England.</t>
  </si>
  <si>
    <t>dlight@bournemouth.ac.uk</t>
  </si>
  <si>
    <t>Dunca, Andreea-Mihaela/Q-6670-2017; Remus, Creţan/B-1090-2012; Richards, Steven/GLU-7597-2022</t>
  </si>
  <si>
    <t>Dunca, Andreea-Mihaela/0000-0001-6289-6912; Remus, Creţan/0000-0002-9053-8394; richards, steven/0000-0003-3884-4658</t>
  </si>
  <si>
    <t>10.1080/15387216.2019.1581632</t>
  </si>
  <si>
    <t>HS2VK</t>
  </si>
  <si>
    <t>WOS:000463720700003</t>
  </si>
  <si>
    <t>Radu, B</t>
  </si>
  <si>
    <t>Radu, Bianca</t>
  </si>
  <si>
    <t>Industrial culture of former mining communities from Romania</t>
  </si>
  <si>
    <t>GEOSCAPE</t>
  </si>
  <si>
    <t>Mining communities; Industrial culture; Occupational identity; State dependency; Romania</t>
  </si>
  <si>
    <t>WEST-VIRGINIA; IDENTITY; PLACE; WORK</t>
  </si>
  <si>
    <t>The paper aims to unfold the intangible elements that form the industrial culture based on the analysis of two former mining communities from Romania. Research conducted in 2014 in two former mining cities located in the northern part of the country highlights their particular characteristics and the strategies employed by individuals to cope with mine closure. The research found a strong occupational identity among former miners, which affected the way they perceived themselves, the surrounding environment and the opportunities they had after restructuring. The self-perception of what people could work hindered the economic redevelopment process. We found that after living and working for many years in a state-led regime, people expected the state to take care of them and to create new jobs in their communities. Even though many stakeholders acknowledged the importance of preserving industrial heritage for collective memory, few projects were implemented, and no mining museum was built. In both cities, a large number of people migrated abroad or returned to their hometowns to compensate for the job scarcity. Miners coming from other regions to work in younger mining communities experienced a lower level of community integration. Highlights for public administration, management and planning: Mining communities have particular characteristics, such as mono-industrial character, location in remote areas, and overdependence on the mining company, which make them more difficult redevelop. Mining communities need to develop projects that strengthen the solidarity among people who originate from different regions to enhance their attachment to the community. Rehabilitation of the built heritage is important for the preservation of community identity and for advertising the unique character of the area. Restructuring strategies should be planned well in advance, even during the profitable stage of the mining activity, to minimize the social impact of mine closure and to prevent migration of young people out of the community.</t>
  </si>
  <si>
    <t>[Radu, Bianca] Babes Bolyai Univ, Fac Polit Adm &amp; Commun Sci, Dept Publ Adm &amp; Management, Cluj Napoca, Romania</t>
  </si>
  <si>
    <t>Radu, B (corresponding author), Babes Bolyai Univ, Fac Polit Adm &amp; Commun Sci, Dept Publ Adm &amp; Management, Cluj Napoca, Romania.</t>
  </si>
  <si>
    <t>bianca.radu@fspac.ro</t>
  </si>
  <si>
    <t>Radu, Bianca/ABC-1019-2020</t>
  </si>
  <si>
    <t>Radu, Bianca/0000-0003-1766-6055</t>
  </si>
  <si>
    <t>Babes-Bolyai University [31811]</t>
  </si>
  <si>
    <t>Babes-Bolyai University</t>
  </si>
  <si>
    <t>The article has been prepared with the support of the Grant for Young Researchers no. 31811 funded by Babes-Bolyai University between 2016 and 2017.</t>
  </si>
  <si>
    <t>DE GRUYTER POLAND SP ZOO</t>
  </si>
  <si>
    <t>BOGUMILA ZUGA 32A STR., 01-811 WARSAW, POLAND</t>
  </si>
  <si>
    <t>1802-1115</t>
  </si>
  <si>
    <t>GeoScape</t>
  </si>
  <si>
    <t>10.2478/geosc-2018-0005</t>
  </si>
  <si>
    <t>GL1CU</t>
  </si>
  <si>
    <t>WOS:000436835500005</t>
  </si>
  <si>
    <t>Ritisan, G; Constantineanu, C</t>
  </si>
  <si>
    <t>Ritisan, Gheorghe; Constantineanu, Corneliu</t>
  </si>
  <si>
    <t>The Romanian Pentecostal Agency for Foreign Mission (APME): A Case Study in Cross-Cultural Mission Originating from Eastern Europe</t>
  </si>
  <si>
    <t>INTERNATIONAL REVIEW OF MISSION</t>
  </si>
  <si>
    <t>Mission; APME; Romania; cross-cultural missions; Eastern Europe</t>
  </si>
  <si>
    <t>This paper offers a short analysis of the ecclesiological and missiological context that led to the establishment of the Romanian Pentecostal Agency for Foreign Mission (APME). It states the main steps in the process of the development of the organization in its first decade of existence (2006-2016), during which it became one of the youngest and most dynamic missionary structures in Europe. It describes the process of the birth of APME and the important role the founding team played in the existence of the agency and in articulating the mission, vision, values, and work philosophy. The main section will present the components of APME's work strategy which led to implementing the vision and reaching the objectives: mobilizing the churches, recruiting, training, sending, supporting missionaries, and promoting the ministry. A short section will show the crucial importance of internal and foreign partnerships in the activity of APME. In the final part we will list the main lessons learned in the ten years of APME's existence that can be shared with other mission organizations, as well as the challenges that the organization faces over the next few years.</t>
  </si>
  <si>
    <t>[Ritisan, Gheorghe] Romanian Pentecostal Agcy External Mission APME, Arad, Romania; [Constantineanu, Corneliu] Aurel Vlaicu Univ Arad, Fac Humanities &amp; Social Sci, Publ Theol, Arad, Romania; [Constantineanu, Corneliu] Aurel Vlaicu Univ Arad, Intercultural &amp; Interconfess Study Ctr, Arad, Romania</t>
  </si>
  <si>
    <t>Aurel Vlaicu University of Arad; Aurel Vlaicu University of Arad</t>
  </si>
  <si>
    <t>Constantineanu, C (corresponding author), Aurel Vlaicu Univ Arad, Fac Humanities &amp; Social Sci, Publ Theol, Arad, Romania.;Constantineanu, C (corresponding author), Aurel Vlaicu Univ Arad, Intercultural &amp; Interconfess Study Ctr, Arad, Romania.</t>
  </si>
  <si>
    <t>corneliu.constantineanu@uav.ro</t>
  </si>
  <si>
    <t>0020-8582</t>
  </si>
  <si>
    <t>1758-6631</t>
  </si>
  <si>
    <t>INT REV MISSION</t>
  </si>
  <si>
    <t>Int. Rev. Mission</t>
  </si>
  <si>
    <t>10.1111/irom.12218</t>
  </si>
  <si>
    <t>GM3WE</t>
  </si>
  <si>
    <t>WOS:000438041300015</t>
  </si>
  <si>
    <t>Duduciuc, A; Bîra, M; Zyrtec, L</t>
  </si>
  <si>
    <t>Duduciuc, Alina; Bira, Monica; Zyrtec, Liora</t>
  </si>
  <si>
    <t>Advertising Challenges in the Ageing Society: The Preferences of the Regular Gym-goers towards Age Portrayals in Advertising</t>
  </si>
  <si>
    <t>age; advertising; ageing; silver consumers; body image; Romania</t>
  </si>
  <si>
    <t>Research studies from various disciplines including sociology, psychology, social psychology, marketing, advertising and media research have analyzed the representation of old-aged people in advertising, as well as the consumers' habits of a targeted population aged 50 and over. Despite the availability of data on inappropriate depiction of seniors in media (including advertising), little research has been done so far to understand which are the seniors' preferences regarding their portrayal in certain advertising campaigns. The aim of the current study was to explore the preferences of middle-aged adults toward the representation of old age in advertising. Specifically, we tested whether there is a relationship between the preferences of Romanians gym-goers (45-60 years) on age-related advertising and their body image. The results showed that the middle-aged adults prefer models that do not necessary match their age, that is the young older model. Our data also revealed that the choices for age representations in advertising were not associated with respondents' body image emotions in certain contexts or situations. No significant relationship between body image and preference towards age-related representations in advertising was obtained. Additionally, the analysis of the data also revealed that compared to men, women are more likely to express displeasure with their body weights, and they believe the body image strongly impacts their self-esteem during life.</t>
  </si>
  <si>
    <t>[Duduciuc, Alina; Bira, Monica; Zyrtec, Liora] Natl Univ Polit Studies &amp; Publ Adm, Bucharest, Romania</t>
  </si>
  <si>
    <t>Duduciuc, A (corresponding author), Natl Univ Polit Studies &amp; Publ Adm, Bucharest, Romania.</t>
  </si>
  <si>
    <t>alina.duduciuc@comunicare.ro; monica.bira@comunicare.ro; lioz.romania@yahoo.com</t>
  </si>
  <si>
    <t>Bira, Monica/IAO-9578-2023; Duduciuc, Alina/AAP-9491-2021</t>
  </si>
  <si>
    <t>Social Science and Humanities Research Council of Canada to the Ageing, Communication and Technologies Project</t>
  </si>
  <si>
    <t>This work was supported by a grant from the Social Science and Humanities Research Council of Canada to the Ageing, Communication and Technologies Project (www.actproject.ca).A preliminary version of this paper was presented at the Qualitative Research in Communication, in Bucharest (October 4-6, 2017), Romania.</t>
  </si>
  <si>
    <t>VJ1UP</t>
  </si>
  <si>
    <t>WOS:000548320300005</t>
  </si>
  <si>
    <t>Marinescu, V; Rodat, S</t>
  </si>
  <si>
    <t>Marinescu, Valentina; Rodat, Simona</t>
  </si>
  <si>
    <t>Romanian and German Seniors in Quest of Online Health-Related Information: An Exploratory Comparative Study</t>
  </si>
  <si>
    <t>seniors; online communication; health-related information; Romania; Germany</t>
  </si>
  <si>
    <t>OLDER-ADULTS; INTERNET USE; DIGITAL DIVIDE; SEEKING; IMPACT; COMMUNICATION; BEHAVIORS; EDUCATION; LITERACY; IMPROVE</t>
  </si>
  <si>
    <t>In the last years a shift in the practice of medical communication has occurred and it leads to a displacement from a paternalistic model of patient-provider information toward a model implying an embeddedness of the medical and human values in the medical interaction and in the decision-taking process of the informed patient. Researches show that older adults respond differently to online communication than younger adults. In this context, seniors face new challenges as regards health-related information and medical communication. The present study deals comparatively with the health-related internet use by the seniors in two European countries: Romania and Germany. Using a qualitative methodology, which involved the in-depth semi-structured interviewing of twenty persons aged 65 years or over who used the internet including for health-related search, we tried to find out which are the similarities and differences between the two samples as concerns health-related online informing and medical communication. Our research has revealed a number of interesting results and inferences. Thus, while between the two samples there are similarities as regards using the internet as a starting point for general information related to health and making informed medical decisions, there exist also a series of differences as regards various aspects, such as the health-related internet use itself- the interest and the ways of searching, the accessed content and websites, the trust in the reliability of the online information, the online feedback and activism etc., as well as the openness to discuss with the physicians about the information gained by the internet consumption.</t>
  </si>
  <si>
    <t>[Marinescu, Valentina] Univ Bucharest, Bucharest, Romania; [Rodat, Simona] Adventus Univ, Cernica, Romania</t>
  </si>
  <si>
    <t>University of Bucharest</t>
  </si>
  <si>
    <t>Marinescu, V (corresponding author), Univ Bucharest, Bucharest, Romania.</t>
  </si>
  <si>
    <t>vmarinescu9@yaboo.com; simona.rodat@uadventus.ro</t>
  </si>
  <si>
    <t>Rodat, Simona/AAC-6097-2021; Marinescu, Valentina/AIE-7384-2022; Marinescu, Valentina/V-1409-2019</t>
  </si>
  <si>
    <t>Rodat, Simona/0000-0002-2916-7002; Marinescu, Valentina/0000-0002-9882-5902</t>
  </si>
  <si>
    <t>WOS:000548320300003</t>
  </si>
  <si>
    <t>Badulescu, A; Badulescu, D; Saveanu, T; Hatos, R</t>
  </si>
  <si>
    <t>Badulescu, Alina; Badulescu, Daniel; Saveanu, Tomina; Hatos, Roxana</t>
  </si>
  <si>
    <t>The Relationship between Firm Size and Age, and Its Social Responsibility Actions-Focus on a Developing Country (Romania)</t>
  </si>
  <si>
    <t>CSR; SMEs; entrepreneurship; firm's age; firm's size; developing countries; Oradea; Romania</t>
  </si>
  <si>
    <t>SMALL BUSINESS; CORPORATE; CSR; SMES; SUSTAINABILITY; DETERMINANTS; PERFORMANCE; PERSPECTIVE; ENGAGEMENT; STRATEGIES</t>
  </si>
  <si>
    <t>The concept of Corporate Social Responsibility covers a wide range of actions which have been practiced for many years in Western countries. As well as in other developing and transitional countries, the concept of social responsibility emerged in Romania after 1990, concurrently with the set-up of many non-governmental organizations (NGOs) and the entrance of multinational companies and was rapidly adopted by several firms. The main purpose of our paper is to investigate practices and actions related to social responsibility, which are undertaken by small and medium enterprises (SMEs) in Romania and to reveal which factors really matter in determining different degrees of involvement in Corporate Social Responsibility (CSR) actions. The level of social responsibility actions undertaken by SMEs often depends on the decisions of their managers and the value orientation of the entrepreneur. Moreover, the younger a firm is, the less likely it is that it gets involved in CSR. This is our main assumption: young ventures display a weaker propensity for CSR actions. In order to validate this hypothesis, we used survey data, collected from 84 SMEs, operating in Oradea, Romania. Data were collected between July-September 2016 and analysed by the authors through correlations, independent sample T-tests and linear regression modelling. Our findings reveal that there are significant differences between newly established ventures and those with a longer history; however, age is not a determining factor of CSR. Although, in the literature, there is no clear consensus regarding whether there is a different model of implementation of CSR related practices in developing and transitional countries, especially in the case of SMEs, our results show there are no essential differences between the models of CSR involvement as these are known in the theory and practice of developed countries.</t>
  </si>
  <si>
    <t>[Badulescu, Alina; Badulescu, Daniel] Univ Oradea, Fac Econ Sci, Dept Econ &amp; Business, Oradea 410087, Romania; [Saveanu, Tomina; Hatos, Roxana] Univ Oradea, Fac Econ Sci, Res Ctr Competitiveness &amp; Sustainable Dev, Oradea 410087, Romania</t>
  </si>
  <si>
    <t>University of Oradea; University of Oradea</t>
  </si>
  <si>
    <t>Badulescu, D (corresponding author), Univ Oradea, Fac Econ Sci, Dept Econ &amp; Business, Oradea 410087, Romania.</t>
  </si>
  <si>
    <t>abadulescu@uoradea.ro; dbadulescu@uoradea.ro; tsaveanu@uoradea.ro; rhatos@uoradea.ro</t>
  </si>
  <si>
    <t>Saveanu, Tomina G/D-8743-2014; Badulescu, Alina/AAC-4228-2020; Badulescu, Alina/B-6477-2015; HATOS, ROXANA/ABX-9271-2022; Badulescu, Daniel/O-4877-2017</t>
  </si>
  <si>
    <t>Badulescu, Alina/0000-0002-0090-9340; Badulescu, Daniel/0000-0001-8653-0149; Saveanu, Tomina/0000-0003-3385-3176</t>
  </si>
  <si>
    <t>10.3390/su10030805</t>
  </si>
  <si>
    <t>GA8DA</t>
  </si>
  <si>
    <t>WOS:000428567100232</t>
  </si>
  <si>
    <t>Grosu-Radulescu, LM; Stan, VM</t>
  </si>
  <si>
    <t>Grosu-Radulescu, Lucia-Mihaela; Stan, Veronica-Maria</t>
  </si>
  <si>
    <t>Second Language Acquisition via Virtual Learning Platforms: A Case Study on Romanian Experiences</t>
  </si>
  <si>
    <t>RUPKATHA JOURNAL ON INTERDISCIPLINARY STUDIES IN HUMANITIES</t>
  </si>
  <si>
    <t>virtual learning platforms; foreign language learning; independent students</t>
  </si>
  <si>
    <t>Dwelling on the relationship between second language acquisition and independent study, the present article will analyze the relevance of foreign language learning online platforms. Our main assumption is that young adults are inclined to improve their foreign language skills by accessing virtual learning platforms as this experience is emphasizing their need to belong to online learning communities. This study begins with a critical approach of recent trends in learning/ teaching methods in the field of foreign languages. We will mention some successful blended learning strategies for the acquisition and assessment of foreign languages, but we will also pinpoint the limits of such methods. We will then provide a short overview of previous research in this domain conducted in Romania with a focus on the Bucharest University of Economic Studies' efforts to include an online component in its teaching activities. Our subsequent analytic section will be constructed on data gathered through a survey conducted in 2016 with tertiary learners from different Romanian academic centers. We will show that by drawing the profile of the 21st century foreign language online learner, we can make informed suggestions for updating foreign language teaching methods. Our main purpose is to predict fresh interactive techniques that could appeal more to students in our domain of interest. We will show that such up-to-date methods can improve not only students' results in foreign language learning but they can also provide an additional environment where students can make independent learning choices. We will also address the limits of our study and possible subsequent directions of research in order to gather more data that could supplement our initial findings.</t>
  </si>
  <si>
    <t>[Grosu-Radulescu, Lucia-Mihaela] Bucharest Univ Econ Studies, Dept Modern Languages &amp; Business Commun, Bucharest, Romania; [Stan, Veronica-Maria] Bucharest Univ Econ Studies, Fac Management, Bucharest, Romania</t>
  </si>
  <si>
    <t>Bucharest University of Economic Studies; Bucharest University of Economic Studies</t>
  </si>
  <si>
    <t>Grosu-Radulescu, LM (corresponding author), Bucharest Univ Econ Studies, Dept Modern Languages &amp; Business Commun, Bucharest, Romania.</t>
  </si>
  <si>
    <t>grosulucia@gmail.com; stan.veronica01@gmail.com</t>
  </si>
  <si>
    <t>Grosu-Radulescu, Lucia-Mihaela/H-6398-2013</t>
  </si>
  <si>
    <t>Grosu-Radulescu, Lucia-Mihaela/0000-0001-8183-3263</t>
  </si>
  <si>
    <t>AESTHETICS MEDIA SERVICES-AESTHETIXMS</t>
  </si>
  <si>
    <t>WEST BENGAL</t>
  </si>
  <si>
    <t>AESTHETICS MEDIA SERVICES-AESTHETIXMS, WEST BENGAL, 742225, INDIA</t>
  </si>
  <si>
    <t>0975-2935</t>
  </si>
  <si>
    <t>RUPKATHA J INTERDISC</t>
  </si>
  <si>
    <t>Rupkatha J. Interdiscip. Stud. Humanit.</t>
  </si>
  <si>
    <t>10.21659/rupkatha.v10n3.15</t>
  </si>
  <si>
    <t>IF0SR</t>
  </si>
  <si>
    <t>WOS:000472788200015</t>
  </si>
  <si>
    <t>Hummel, HGK; Boyle, EA; Einarsdóttir, S; Pétursdóttir, A; Graur, A</t>
  </si>
  <si>
    <t>Hummel, Hans G. K.; Boyle, Elizabeth A.; Einarsdottir, Sif; Petursdottir, Arna; Graur, Aurel</t>
  </si>
  <si>
    <t>Game-based career learning support for youth: effects of playing the Youth@Work game on career adaptability</t>
  </si>
  <si>
    <t>INTERACTIVE LEARNING ENVIRONMENTS</t>
  </si>
  <si>
    <t>Game design; professional games; career decision making; career awareness; career adaptabilities; career learning; career competence framework; vocational interests</t>
  </si>
  <si>
    <t>EMPIRICAL-EVIDENCE; COMPUTER GAMES; SERIOUS GAMES</t>
  </si>
  <si>
    <t>Choosing a career is one of the most important decisions that youth has to take but many young people find this a hard issue to engage with. Current career counselling practice does not appear very compelling or motivating to young people. Professional games could provide a more engaging and motivating way of acquiring professional awareness and competence for career decision making and learning. We present the design and effects of playing a game that aims to increase career awareness and adaptabilities in youth (13-19 years). In a Randomized Controlled Trial, 93 high school students from Iceland and Romania were asked to carry out career-oriented activities, with half playing an interactive game and the other half performing a paper-and-pencil version of the same activities. The students were compared on career adaptability, career learning and career awareness scores before and after these interventions. Main results show that engaging players in these career-oriented activities has short term effects on outcome scores for career adaptabilities and for perceptions of career learning competences. Students who played the game report significantly faster growth on career adaptabilities that deal with concern, control and confidence. It can therefore be concluded that introducing game-based learning in career decision support for youth is a promising endeavour.</t>
  </si>
  <si>
    <t>[Hummel, Hans G. K.] Open Univ Nederland, Welten Inst, Valkenburgerweg 177, NL-6419 AT Heerlen, Netherlands; [Boyle, Elizabeth A.] Univ West Scotland, Sch Social Sci, Paisley, Renfrew, Scotland; [Einarsdottir, Sif; Petursdottir, Arna] Univ Iceland, Fac Social &amp; Human Sci, Reykjavik, Iceland; [Graur, Aurel] CERD, Bucharest, Romania</t>
  </si>
  <si>
    <t>Open University Netherlands; University of West Scotland; University of Iceland</t>
  </si>
  <si>
    <t>Hummel, HGK (corresponding author), Open Univ Nederland, Welten Inst, Valkenburgerweg 177, NL-6419 AT Heerlen, Netherlands.</t>
  </si>
  <si>
    <t>hans.hummel@ou.nl</t>
  </si>
  <si>
    <t>Boyle, Elizabeth/0000-0003-3900-6111; Einarsdottir, Sif/0000-0002-8039-5203</t>
  </si>
  <si>
    <t>Erasmus + Strategic Partnerships addressing more than one field; KA2-Cooperation and Innovation for Good Practices [2014-1-UK01-KA200-001858]</t>
  </si>
  <si>
    <t>Erasmus + Strategic Partnerships addressing more than one field; KA2-Cooperation and Innovation for Good Practices</t>
  </si>
  <si>
    <t>This project was supported by Erasmus + Strategic Partnerships addressing more than one field; Project with multiple beneficiaries; KA2-Cooperation and Innovation for Good Practices, Grant Agreement no: 2014-1-UK01-KA200-001858.</t>
  </si>
  <si>
    <t>1049-4820</t>
  </si>
  <si>
    <t>1744-5191</t>
  </si>
  <si>
    <t>INTERACT LEARN ENVIR</t>
  </si>
  <si>
    <t>Interact. Learn. Environ.</t>
  </si>
  <si>
    <t>10.1080/10494820.2017.1402062</t>
  </si>
  <si>
    <t>GO3JU</t>
  </si>
  <si>
    <t>Green Published, hybrid, Green Accepted</t>
  </si>
  <si>
    <t>WOS:000439886800004</t>
  </si>
  <si>
    <t>Iacob, V</t>
  </si>
  <si>
    <t>Iacob, Viviana</t>
  </si>
  <si>
    <t>Scenes of Cold War Diplomacy: Romania and the International Theatre Institute, 1956-1969</t>
  </si>
  <si>
    <t>EAST CENTRAL EUROPE</t>
  </si>
  <si>
    <t>theatre practitioners; International Theatre Institute; Cold War; transnationalism</t>
  </si>
  <si>
    <t>The article maps Romania's involvement with the International Theatre Institute during its first decade of membership. The argument revolves around a number of East-West convergence high points such as the 1959 Helsinki Congress or the 1964 Bucharest Symposium. It analyzes the connections developed by Romanian theatre specialists within the framework provided by ITI, the specialized networks they helped create and the domestic impact of these interactions. The article examines the multifaceted Romanian involvement with these projects in national and international context. It begins in 1956, Romania's first participation at the Dramatic Art Festival in Paris, the forerunner of ITI'S Theatre of Nations Festival. It closes the arc of the story with the 1969 international symposium on training young theatre directors. The article shows that soon after joining ITI ranks, Romanian theatre artist were propelled into the international limelight and were recognized by their Western peers. It advances the idea that East European theatre practitioners had a role in shaping their respective community of knowledge as much as their Western counterparts did.</t>
  </si>
  <si>
    <t>[Iacob, Viviana] Ctr Adv Study, Sofia, Bulgaria</t>
  </si>
  <si>
    <t>Iacob, V (corresponding author), Ctr Adv Study, Sofia, Bulgaria.</t>
  </si>
  <si>
    <t>vivianaiacob80@gmail.com</t>
  </si>
  <si>
    <t>Iacob, Viviana/0000-0002-5049-7436</t>
  </si>
  <si>
    <t>Romanian National Authority for Scientific Research and Innovation, CNCS - UEFISCDI [PN-II-RU-TE-2014-4-0335]</t>
  </si>
  <si>
    <t>Romanian National Authority for Scientific Research and Innovation, CNCS - UEFISCDI</t>
  </si>
  <si>
    <t>This work was supported by a grant of the Romanian National Authority for Scientific Research and Innovation, CNCS - UEFISCDI, project number PN-II-RU-TE-2014-4-0335 hosted by the New Europe College, Bucharest.</t>
  </si>
  <si>
    <t>BRILL ACADEMIC PUBLISHERS</t>
  </si>
  <si>
    <t>LEIDEN</t>
  </si>
  <si>
    <t>PLANTIJNSTRAAT 2, P O BOX 9000, 2300 PA LEIDEN, NETHERLANDS</t>
  </si>
  <si>
    <t>0094-3037</t>
  </si>
  <si>
    <t>1876-3308</t>
  </si>
  <si>
    <t>E CENT EUR</t>
  </si>
  <si>
    <t>Eats Cent. Eur.</t>
  </si>
  <si>
    <t>10.1163/18763308-04502003</t>
  </si>
  <si>
    <t>HH8FW</t>
  </si>
  <si>
    <t>WOS:000455968300003</t>
  </si>
  <si>
    <t>Strohmeier, D; Barrett, M; Bora, C; Caravita, SCS; Donghi, E; Dragoti, E; Fife-Schaw, C; Gómez-López, M; Kapéter, E; Mazzone, A; Rama, R; Roseanu, G; Ortega-Ruiz, R; Steiner, H; Trip, S; Tenenbaum, H; Urhahne, D; Viejo, C</t>
  </si>
  <si>
    <t>Strohmeier, Dagmar; Barrett, Martyn; Bora, Carmen; Caravita, Simona C. S.; Donghi, Elisa; Dragoti, Edmond; Fife-Schaw, Chris; Gomez-Lopez, Mercedes; Kapeter, Eszter; Mazzone, Angela; Rama, Rudina; Roseanu, Gabi; Ortega-Ruiz, Rosario; Steiner, Hanna; Trip, Simona; Tenenbaum, Harriet; Urhahne, Detlef; Viejo, Carmen</t>
  </si>
  <si>
    <t>Young People's Engagement With the European Union The Importance of Visions and Worries for the Future of Europe</t>
  </si>
  <si>
    <t>ZEITSCHRIFT FUR PSYCHOLOGIE-JOURNAL OF PSYCHOLOGY</t>
  </si>
  <si>
    <t>future of Europe; political participation; political efficacy; visions; worries</t>
  </si>
  <si>
    <t>POLITICAL-PARTICIPATION; GENDER-DIFFERENCES; CIVIC ENGAGEMENT; ADOLESCENCE; EFFICACY</t>
  </si>
  <si>
    <t>This study investigated whether demographic variables, efficacy beliefs, visions, and worries are associated with four different forms of (dis) engagement with the European Union (EU): intended voting in the 2019 EU elections, nonconventional political engagement, psychological engagement, and the wish that one's own country should leave the EU. The sample comprised 3,764 young people aged 16-25 years living in seven European countries: Albania, Austria, Germany, Italy, Romania, Spain, and the UK. Economic challenges, human rights, and the environment were the most important future visions; unemployment and poverty, climate change, civil unrests, and collapse of the EU were the most important future worries. The four forms of (dis) engagement with the EU were differentially associated with predictors, although internal efficacy and future vision of economic challenges predicted all forms. Implications for future EU policy are discussed.</t>
  </si>
  <si>
    <t>[Strohmeier, Dagmar; Kapeter, Eszter; Steiner, Hanna] Univ Appl Sci Upper Austria, Dept Social Work, Fac Med Engn &amp; Appl Social Sci, Linz, Austria; [Barrett, Martyn; Fife-Schaw, Chris; Tenenbaum, Harriet] Univ Surrey, Sch Psychol, Guildford, Surrey, England; [Bora, Carmen; Roseanu, Gabi; Trip, Simona] Univ Oradea, Dept Psychol, Fac Social Humanist Sci, Oradea, Romania; [Caravita, Simona C. S.; Donghi, Elisa; Mazzone, Angela] Univ Cattolica Sacro Cuore, Dept Psychol, Milan, Italy; [Donghi, Elisa; Rama, Rudina] Univ Tirana, Fac Social Sci, Tirana, Albania; [Gomez-Lopez, Mercedes; Ortega-Ruiz, Rosario; Viejo, Carmen] Univ Cordoba, Dept Psychol, Cordoba, Spain; [Urhahne, Detlef] Univ Passau, Ctr Key Competencies, Passau, Germany</t>
  </si>
  <si>
    <t>University of Surrey; University of Oradea; Catholic University of the Sacred Heart; University of Tirana (UT); Universidad de Cordoba; University of Passau</t>
  </si>
  <si>
    <t>Strohmeier, D (corresponding author), Univ Appl Sci Upper Austria, Garnisonstr 21, A-4020 Linz, Austria.</t>
  </si>
  <si>
    <t>dagmar.strohmeier@fh-linz.at</t>
  </si>
  <si>
    <t>Barrett, Martyn/AAS-6167-2021; Trip, Simona/AAC-9188-2020; Viejo, Carmen/B-6968-2015; Dragoti, Edmond/E-3762-2019; Ortega, Rosario/D-4268-2011; Caravita, Simona Carla Silvia/HKW-8312-2023; Mazzone, Angela/AAB-8667-2020; Fife-Schaw, Chris/AED-1755-2022; Tenenbaum, Harriet/AAM-2577-2021; Gómez-López, Mercedes/AAS-6685-2020; Bora, Carmen Hortensia/AAC-1981-2022; Dragoti, Edmond/GRY-7258-2022</t>
  </si>
  <si>
    <t>Barrett, Martyn/0000-0002-0882-4173; Trip, Simona/0000-0001-6415-0815; Viejo, Carmen/0000-0003-4456-4767; Dragoti, Edmond/0000-0003-0758-2923; Ortega, Rosario/0000-0003-2110-6931; Mazzone, Angela/0000-0002-5858-8033; Fife-Schaw, Chris/0000-0002-5010-7637; Tenenbaum, Harriet/0000-0002-6494-6853; Gómez-López, Mercedes/0000-0002-6748-5466; Bora, Carmen Hortensia/0000-0001-9589-9554; Dragoti, Edmond/0000-0003-0758-2923; Strohmeier, Dagmar/0000-0002-1479-6674; Caravita, Simona Carla Silvia/0000-0003-3108-1512</t>
  </si>
  <si>
    <t>Europe for Citizens programme [564710]</t>
  </si>
  <si>
    <t>Europe for Citizens programme</t>
  </si>
  <si>
    <t>This study was conducted within the Europe 2038 project (principal investigator: Dagmar Strohmeier), a multinational research project funded by the Europe for Citizens programme 2014-2020; Strand 2: Democratic engagement and civic participation; Action 2.3: Civil society projects; call 2015, project ID 564710 between January 2016 and June 2017.</t>
  </si>
  <si>
    <t>HOGREFE &amp; HUBER PUBLISHERS</t>
  </si>
  <si>
    <t>GOTTINGEN</t>
  </si>
  <si>
    <t>MERKELSTR 3, D-37085 GOTTINGEN, GERMANY</t>
  </si>
  <si>
    <t>2190-8370</t>
  </si>
  <si>
    <t>2151-2604</t>
  </si>
  <si>
    <t>Z PSYCHOL</t>
  </si>
  <si>
    <t>Z. Psychol.-J. Psychol.</t>
  </si>
  <si>
    <t>10.1027/2151-2604/a000314</t>
  </si>
  <si>
    <t>FQ4ME</t>
  </si>
  <si>
    <t>Green Accepted, Green Submitted</t>
  </si>
  <si>
    <t>WOS:000418330800004</t>
  </si>
  <si>
    <t>Gretter, A; Machold, I; Membretti, A; Dax, T</t>
  </si>
  <si>
    <t>Gretter, Alessandro; Machold, Ingrid; Membretti, Andrea; Dax, Thomas</t>
  </si>
  <si>
    <t>Pathways of Immigration in the Alps and Carpathians: Social Innovation and the Creation of a Welcoming Culture</t>
  </si>
  <si>
    <t>MOUNTAIN RESEARCH AND DEVELOPMENT</t>
  </si>
  <si>
    <t>European Alps; Carpathians; immigration; integration; rural development; Italy; Austria; Romania</t>
  </si>
  <si>
    <t>COMMUNITY</t>
  </si>
  <si>
    <t>Outmigration from rural territories is a worldwide phenomenon that is visible in many mountain regions and creates a perception of a landscape of abandonment. Nonetheless, a counterprocess has also occurred over the past decades of increasing immigration into marginal areas, including mountain areas in Europe. This article compares case studies from mountain municipalities in Austria, Italy, and Romania that have experienced an increase in immigration. Despite their common spatial features, these towns have shown different approaches to managing immigration. This study compared the responses of local communities to immigrants from various backgrounds. Each case study concentrated on the most relevant group of new arrivals in that municipality and provided an analysis of the background conditions and main influences on the integration process. The focus was at the municipality level, supplemented with a broader regional view where possible. The case study in Trentino, Italy, focused on internal migrants who were mostly young people, the study in Romania on amenity migrants, and the study in Austria on asylum seekers. Bearing in mind the diverse starting points and immense cultural diversity in the study areas, the manifold experiences of the integration performed by community action on both sides (new arrivals and local residents) point to 3 main aspects as crucial to integration: the presence of a supportive social environment, the engagement of local actors who broker contacts between the groups, and the availability of appropriate meeting spaces.</t>
  </si>
  <si>
    <t>[Gretter, Alessandro] Univ Innsbruck, Inst Geog, Innrain 52f, A-6020 Innsbruck, Austria; [Gretter, Alessandro] Fdn Edmund Mach, IASMA Res &amp; Innovat Ctr, Via Mach 1, I-38010 San Michele All Adige, Italy; [Machold, Ingrid; Dax, Thomas] Fed Inst Less Favoured &amp; Mountainous Areas, Marxergasse 2, A-1030 Vienna, Austria; [Membretti, Andrea] Univ Pavia, Dept Civil Engn &amp; Architecture, Via Ferrata 1, I-27100 Pavia, Italy</t>
  </si>
  <si>
    <t>University of Innsbruck; Fondazione Edmund Mach; University of Pavia</t>
  </si>
  <si>
    <t>Gretter, A (corresponding author), Univ Innsbruck, Inst Geog, Innrain 52f, A-6020 Innsbruck, Austria.;Gretter, A (corresponding author), Fdn Edmund Mach, IASMA Res &amp; Innovat Ctr, Via Mach 1, I-38010 San Michele All Adige, Italy.</t>
  </si>
  <si>
    <t>alessandro.gretter@fmach.it</t>
  </si>
  <si>
    <t>Gretter, Alessandro/N-5947-2015; Dax, Thomas/J-8412-2014; Gretter, Alessandro/T-1102-2019</t>
  </si>
  <si>
    <t>Gretter, Alessandro/0000-0003-4794-5880; Dax, Thomas/0000-0002-0281-0926;</t>
  </si>
  <si>
    <t>Austrian Federal Chancellery [BKA-404.611/0006-IV/4/2011]</t>
  </si>
  <si>
    <t>Austrian Federal Chancellery</t>
  </si>
  <si>
    <t>The Austrian portion of the research for this article was financed by a grant from the Austrian Federal Chancellery (BKA-404.611/0006-IV/4/2011).</t>
  </si>
  <si>
    <t>MOUNTAIN RESEARCH &amp; DEVELOPMENT</t>
  </si>
  <si>
    <t>LAWRENCE</t>
  </si>
  <si>
    <t>BUSINESS OFFICE, 810 E 10TH ST, PO BOX 1897, LAWRENCE, KANSAS 66044-8897 USA</t>
  </si>
  <si>
    <t>0276-4741</t>
  </si>
  <si>
    <t>1994-7151</t>
  </si>
  <si>
    <t>MT RES DEV</t>
  </si>
  <si>
    <t>Mt. Res. Dev.</t>
  </si>
  <si>
    <t>10.1659/MRD-JOURNAL-D-17-00031.1</t>
  </si>
  <si>
    <t>Environmental Sciences; Geography, Physical</t>
  </si>
  <si>
    <t>Environmental Sciences &amp; Ecology; Physical Geography</t>
  </si>
  <si>
    <t>FQ6BL</t>
  </si>
  <si>
    <t>WOS:000418447700003</t>
  </si>
  <si>
    <t>Bejenaru, A; Tucker, S</t>
  </si>
  <si>
    <t>Bejenaru, Anca; Tucker, Stanley</t>
  </si>
  <si>
    <t>An examination of the views of young people in the Romanian residential care system regarding their relationship with biological family members and the option of reintegration</t>
  </si>
  <si>
    <t>JOURNAL OF YOUTH STUDIES</t>
  </si>
  <si>
    <t>Children and young people; residential care homes; perceptions; biological family; contact; reintegration</t>
  </si>
  <si>
    <t>FOSTER-CARE; CHILDREN; IMPACT</t>
  </si>
  <si>
    <t>This paper reports findings from research conducted in six Romanian residential care homes. The aim of the paper is to examine the views held by young people, currently living in residential care, about the importance of their biological families and the option and challenge of reintegration. The data reflect the ideas and perspectives of 44 young people captured through a narrative interview approach using social mapping activities. The results indicate that most children and young people know at least one birth parent and maintain contact on their own initiative; most do not place a high level of importance on such relationships which are generally characterised by lack of confidence, low security and a presumed limited capacity on the part of the biological family to meet their needs. Family reintegration is considered to be a viable option for a small number of young people; others do not see it as realistic because of the impact of long-term separation and the likelihood of experiencing poorer living conditions.</t>
  </si>
  <si>
    <t>[Bejenaru, Anca] Lucian Blaga Univ Sibiu, Sociol &amp; Social Work, Sibiu, Romania; [Tucker, Stanley] Newman Univ Coll, Educ &amp; Social Policy, Birmingham, W Midlands, England</t>
  </si>
  <si>
    <t>Lucian Blaga University of Sibiu; Newman University Birmingham</t>
  </si>
  <si>
    <t>Bejenaru, A (corresponding author), Lucian Blaga Univ Sibiu, Sociol &amp; Social Work, Sibiu, Romania.</t>
  </si>
  <si>
    <t>anca.bejenaru@ulbsibiu.ro</t>
  </si>
  <si>
    <t>Bejenaru, Anca/I-5977-2019</t>
  </si>
  <si>
    <t>Bejenaru, Anca/0000-0003-2634-7056</t>
  </si>
  <si>
    <t>Lucian Blaga University of Sibiu [LBUS-IRG-2015-01]</t>
  </si>
  <si>
    <t>Lucian Blaga University of Sibiu</t>
  </si>
  <si>
    <t>The work was supported by Lucian Blaga University of Sibiu research grants [grant number LBUS-IRG-2015-01].</t>
  </si>
  <si>
    <t>1367-6261</t>
  </si>
  <si>
    <t>1469-9680</t>
  </si>
  <si>
    <t>J YOUTH STUD</t>
  </si>
  <si>
    <t>J. Youth Stud.</t>
  </si>
  <si>
    <t>10.1080/13676261.2016.1273517</t>
  </si>
  <si>
    <t>EY8UF</t>
  </si>
  <si>
    <t>WOS:000404272800005</t>
  </si>
  <si>
    <t>Bernath, K</t>
  </si>
  <si>
    <t>Bernath, Krisztina</t>
  </si>
  <si>
    <t>Social Participation and Engagement in Volunteering within Civil Society of the Undergraduates from the Partium Region</t>
  </si>
  <si>
    <t>Hungarian</t>
  </si>
  <si>
    <t>higher education; volunteering; civil society; youth</t>
  </si>
  <si>
    <t>UNIVERSITY</t>
  </si>
  <si>
    <t>Nowadays, a process of generation change from Y to Z generation is taking place among the young entrants to higher education. The behavioral patterns of the two generations differ in many respects, thus, the social roles they undertake show specific characteristics, too. In this article, we explored this situation in the Partium Region, based on two studies. On the one hand, we analyzed the data from the sub-sample of the HERD research carried out in 2012, focusing on the features and the factors that shape the decision of youth from three higher education institutions (a state-funded Romanian university and two private universities, one Hungarian and one Romanian) to volunteer (N=1090). The social participation of young people was also analyzed in terms of demand, using the results of a series of focus groups with NGOs that are active in the social field. The focus groups were carried out in the autumn of 2016, where the role and the experience of volunteering at an NGO were discussed. Our results suggest that young people are increasingly interested in volunteering, especially in the new type of volunteering. However, the lack of information and preparedness of both actors significantly hinders the effective match between supply and demand, as well as the efficient use of the opportunities delivered by volunteering.</t>
  </si>
  <si>
    <t>[Bernath, Krisztina] Partium Christian Univ, Dept Social Sci, Oradea, Romania</t>
  </si>
  <si>
    <t>Bernath, K (corresponding author), Partium Christian Univ, Dept Social Sci, Oradea, Romania.</t>
  </si>
  <si>
    <t>krisztina.bernath@emanuel.ro</t>
  </si>
  <si>
    <t>GC1DU</t>
  </si>
  <si>
    <t>WOS:000429520300004</t>
  </si>
  <si>
    <t>S</t>
  </si>
  <si>
    <t>de Villiers, JG</t>
  </si>
  <si>
    <t>Liberman, M; Partee, B</t>
  </si>
  <si>
    <t>de Villiers, Jill G.</t>
  </si>
  <si>
    <t>Unbiased Language Assessment: Contributions of Linguistic Theory</t>
  </si>
  <si>
    <t>ANNUAL REVIEW OF LINGUISTICS, VOL 3</t>
  </si>
  <si>
    <t>Annual Review of Linguistics</t>
  </si>
  <si>
    <t>Article; Book Chapter</t>
  </si>
  <si>
    <t>assessment; dialects; bilingualism; minority languages; multiculturalism</t>
  </si>
  <si>
    <t>AFRICAN-AMERICAN CHILDREN; ENGLISH-SPEAKING CHILDREN; BILINGUAL-CHILDREN; WH-MOVEMENT; LOW-INCOME; IMPAIRMENT; DIALECT; VOCABULARY; PERFORMANCE; DIFFERENCE</t>
  </si>
  <si>
    <t>This review addresses several situations of language learning to make concrete the issue of fairness- and justice-that arises in designing assessments. First, I discuss the implications of dialect variation in American English, asking how assessment has taken dialect into consideration. Second, I address the question of how to assess the distributed knowledge of bilingual or dual-language learners. The evaluation of the language skills of children growing up in poverty asks whether the current focus on the quantity of caregiver input is misplaced. Third, I address a special case in which the young speakers of a minority language, Romani, are judged to be unfit for schooling because they fail tests in the state language. Finally, I examine the difficult issue of language assessments in countries with multiple official languages and few resources. In each of these areas, the involvement and expertise of linguists are essential for knowing how the grammar works and what might be important to assess.</t>
  </si>
  <si>
    <t>[de Villiers, Jill G.] Smith Coll, Dept Psychol, Northampton, MA 01063 USA</t>
  </si>
  <si>
    <t>Smith College</t>
  </si>
  <si>
    <t>de Villiers, JG (corresponding author), Smith Coll, Dept Psychol, Northampton, MA 01063 USA.</t>
  </si>
  <si>
    <t>jdevilli@smith.edu</t>
  </si>
  <si>
    <t>ANNUAL REVIEWS</t>
  </si>
  <si>
    <t>PALO ALTO</t>
  </si>
  <si>
    <t>4139 EL CAMINO WAY, PO BOX 10139, PALO ALTO, CA 94303-0897 USA</t>
  </si>
  <si>
    <t>2333-9691</t>
  </si>
  <si>
    <t>ANNU REV LINGUIST</t>
  </si>
  <si>
    <t>10.1146/annurev-linguistics-011516-033854</t>
  </si>
  <si>
    <t>Linguistics; Language &amp; Linguistics</t>
  </si>
  <si>
    <t>Book Citation Index – Social Sciences &amp; Humanities (BKCI-SSH); Social Science Citation Index (SSCI); Arts &amp; Humanities Citation Index (A&amp;HCI)</t>
  </si>
  <si>
    <t>Linguistics</t>
  </si>
  <si>
    <t>BH0QO</t>
  </si>
  <si>
    <t>WOS:000396047000016</t>
  </si>
  <si>
    <t>Kadar, M</t>
  </si>
  <si>
    <t>Kadar Magor</t>
  </si>
  <si>
    <t>The strategic (re-)planning</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</si>
  <si>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</si>
  <si>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</si>
  <si>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</si>
  <si>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Kadar, M (corresponding author), Babes Bolyai Univ, Commun Publ Relat &amp; Advertising Dept, Cluj Napoca, Romania.</t>
  </si>
  <si>
    <t>kadar.magor@fspac.ro</t>
  </si>
  <si>
    <t>Kadar, Magor/ABC-1880-2020</t>
  </si>
  <si>
    <t>GM8LW</t>
  </si>
  <si>
    <t>WOS:000438481100001</t>
  </si>
  <si>
    <t>Lelea, MA; Voiculescu, S</t>
  </si>
  <si>
    <t>Lelea, Margareta Amy; Voiculescu, Sorina</t>
  </si>
  <si>
    <t>The production of emancipatory feminist spaces in a post-socialist context: organization of Ladyfest in Romania</t>
  </si>
  <si>
    <t>GENDER PLACE AND CULTURE</t>
  </si>
  <si>
    <t>Romania; feminism; spatial theory; Riot Grrrl' activism; social change</t>
  </si>
  <si>
    <t>POSTCOMMUNIST ROMANIA; EASTERN-EUROPE; PHILOSOPHY</t>
  </si>
  <si>
    <t>Ladyfest - a Riot Grrrl feminist do-it-yourself festival - has been organized independently in cities around the world since the year 2000. The emancipatory spaces that activists at Ladyfest seek to cultivate through workshops, music, and art provide seeds of inspiration for transformative social change. The main strength of the festival is the capacity to strengthen networks. This article discusses how the idea for this festival arose in Olympia, Washington, expanded to other locations, and was later organized by young feminists in Romania. In 2005, young women in Timisoara organized the first such festival in their city with a community of women from both inside and outside of Romania, and held another festival in Bucharest in 2007. Retrospective interviews are used to unpack the meaning of such organizing in a post-socialist context with reflections on how feminism has changed in Romania over the past decade. Specifically, the analysis of this event offers insight on how the production of space can be used to catalyze interconnections between emancipatory feminist spaces, the mode of production, and flows of feminist knowledge and concepts.</t>
  </si>
  <si>
    <t>[Lelea, Margareta Amy] German Inst Trop &amp; Subtrop Agr, Witzenhausen, Germany; [Voiculescu, Sorina] West Univ, Dept Geog, Timisoara, Romania</t>
  </si>
  <si>
    <t>Lelea, MA (corresponding author), German Inst Trop &amp; Subtrop Agr, Witzenhausen, Germany.</t>
  </si>
  <si>
    <t>m.a.lelea@ditsl.org</t>
  </si>
  <si>
    <t>Lelea, Margareta Amy/AAJ-4717-2020; Voiculescu, Sorina/AAT-4787-2021</t>
  </si>
  <si>
    <t>Lelea, Margareta/0000-0002-7113-2014</t>
  </si>
  <si>
    <t>0966-369X</t>
  </si>
  <si>
    <t>1360-0524</t>
  </si>
  <si>
    <t>GENDER PLACE CULT</t>
  </si>
  <si>
    <t>Gend. Place Cult.</t>
  </si>
  <si>
    <t>10.1080/0966369X.2017.1340872</t>
  </si>
  <si>
    <t>Geography; Women's Studies</t>
  </si>
  <si>
    <t>FL0OA</t>
  </si>
  <si>
    <t>WOS:000413909500003</t>
  </si>
  <si>
    <t>Sorrels, K</t>
  </si>
  <si>
    <t>Sorrels, Katherine</t>
  </si>
  <si>
    <t>Police harassment and the politicization of Jewish youth in interwar Bessarabia</t>
  </si>
  <si>
    <t>EAST EUROPEAN JEWISH AFFAIRS</t>
  </si>
  <si>
    <t>Bessarabia; Romania; modern Jewish politics; Yiddish; police; antisemitism</t>
  </si>
  <si>
    <t>The article analyzes how regionalist antagonism and ideological bias mediated Romanian police officials' surveillance of the Jewish community in interwar Bessarabia. It compares the characterizations of Jewish politics found in police files from Bessarabia with those in Yiddish-language autobiographies by Bessarabian Jewish young people. Because officials attributed subversive, conspiratorial intent to movements across the Jewish political spectrum, they were never motivated to acquire more than a cursory understanding of the complex Jewish political arena they were surveilling. Had their intelligence not been hampered by lack of relevant language skills, mistrust of all Bessarabians regardless of ethnicity, and antisemitic stereotypes, officials might have seen that the young people they found so threatening were involved in highly ineffective and powerless politics. Instead, Romanian officials and Bessarabian Jewish youth were caught in a cycle of intractable cultural misunderstanding: police harassment exacerbated frantic and ideologically incoherent political activity among Jewish youth, which in turn reinforced suspicions of a Jewish Bolshevik conspiracy. I argue that this dynamic conforms in some respects to regional patterns, but that those patterns alone are insufficient for understanding this case. Rather, the encounter between Romanian officials and Bessarabian Jews is reminiscent of a colonial encounter, one in which cultural misunderstandings have hardened into intractable distrust.</t>
  </si>
  <si>
    <t>[Sorrels, Katherine] Univ Cincinnati, Affiliate Fac Juda Studies, Dept Hist, ML 0373,2700 McMicken Way, Cincinnati, OH 45221 USA</t>
  </si>
  <si>
    <t>University System of Ohio; University of Cincinnati</t>
  </si>
  <si>
    <t>Sorrels, K (corresponding author), Univ Cincinnati, Affiliate Fac Juda Studies, Dept Hist, ML 0373,2700 McMicken Way, Cincinnati, OH 45221 USA.</t>
  </si>
  <si>
    <t>katherine.sorrels@uc.edu</t>
  </si>
  <si>
    <t>Sorrels, Katherine/0000-0002-1283-2483</t>
  </si>
  <si>
    <t>1350-1674</t>
  </si>
  <si>
    <t>1743-971X</t>
  </si>
  <si>
    <t>EAST EUR JEW AFF</t>
  </si>
  <si>
    <t>East Eur. Jew. Aff.</t>
  </si>
  <si>
    <t>10.1080/13501674.2017.1306404</t>
  </si>
  <si>
    <t>History; Religion</t>
  </si>
  <si>
    <t>EX9EK</t>
  </si>
  <si>
    <t>WOS:000403559000005</t>
  </si>
  <si>
    <t>Popescu, CC; Bostan, I; Robu, IB; Maxim, A; Diaconu, L</t>
  </si>
  <si>
    <t>Popescu, Cristian C.; Bostan, Ionel; Robu, Ioan-Bogdan; Maxim, Andrei; Diaconu (Maxim), Laura</t>
  </si>
  <si>
    <t>An Analysis of the Determinants of Entrepreneurial Intentions among Students: A Romanian Case Study</t>
  </si>
  <si>
    <t>sustainability; creativity; locus of control; need for achievement; risk taking propensity; types of education; Analysis of Variance (ANOVA); Principal Component Analysis (PCA); General Linear Models (GLM); entrepreneurship/good way to self-realization; enhancing the imagination</t>
  </si>
  <si>
    <t>SELF-EFFICACY; EDUCATION; MOTIVATION; METAANALYSIS; ACHIEVEMENT; PERSONALITY; IMPACT; LOCUS; INVESTMENT; CREATION</t>
  </si>
  <si>
    <t>Developing people's interest towards starting a business plays a vital role in the former socialist countries in which, for a very long time, private property and free initiative were almost completely annihilated. Therefore, countries like Romania cannot design a sustainable growth model without taking into account the necessary improvements in the human capital factor, through the entrepreneurial education specific to the market economy, and in the social capital, which leads to stability and enhances the economic activity. The main objectives of this paper are to analyze how much the entrepreneurial intentions are influenced by certain psycho-behavioral traits of the individual (creativity, locus of control, need for achievement and risk taking propensity) and to evaluate the influence of different types of education on these intentions, in order to see if the entrepreneurial education significantly influences the entrepreneurial intentions of Romanian young people. By analyzing the specialized literature, we have developed six research hypothesis that were tested on a sample of 600 students from the undergraduate (bachelor) and master programs within the large state universities of Romania who have entrepreneurship courses in the content of their curricula, with the help of a questionnaire-based survey. Depending on the research hypothesis, several data analysis approaches were used, including Analysis of Variance (ANOVA), Principal Component Analysis (PCA) and General Linear Models (GLM). The main results of this study clearly illustrate that the need for achievement and the propensity towards taking risks play an important role in determining the entrepreneurial intention. Furthermore, graduates of the high schools with an entrepreneurial field are less inclined to engage in businesses compared to the graduates of the high schools that offer general education.</t>
  </si>
  <si>
    <t>[Popescu, Cristian C.; Diaconu (Maxim), Laura] Alexandru Ioan Cuza Univ, Fac Econ &amp; Business Adm, Dept Econ &amp; Int Relat, Iasi 700505, Romania; [Bostan, Ionel] Stefan Cel Mare Univ Suceava, Doctoral Sch Econ, Suceava 720229, Romania; [Robu, Ioan-Bogdan] Alexandru Ioan Cuza Univ, Fac Econ &amp; Business Adm, Dept Accounting Econ Informat &amp; Stat, Iasi 700505, Romania; [Maxim, Andrei] Alexandru Ioan Cuza Univ, Fac Econ &amp; Business Adm, Dept Management Mkt &amp; Business Adm, Iasi 700505, Romania</t>
  </si>
  <si>
    <t>Alexandru Ioan Cuza University; Stefan cel Mare University of Suceava; Alexandru Ioan Cuza University; Alexandru Ioan Cuza University</t>
  </si>
  <si>
    <t>Bostan, I (corresponding author), Stefan Cel Mare Univ Suceava, Doctoral Sch Econ, Suceava 720229, Romania.</t>
  </si>
  <si>
    <t>cristiancpopescu@yahoo.com; ionel_bostan@yahoo.com; bogdan.robu@feaa.uaic.ro; andrei.maxim@feaa.uaic.ro; lauradiaconu_07@yahoo.com</t>
  </si>
  <si>
    <t>Popescu, Cristian C./C-8629-2019; Maxim, Andrei/D-3206-2018; ROBU, Ioan-Bogdan/E-4230-2016</t>
  </si>
  <si>
    <t>Popescu, Cristian C./0000-0002-0424-8754; Maxim, Andrei/0000-0002-1578-3699; ROBU, Ioan-Bogdan/0000-0002-4067-7433; BOSTAN, Ionel/0000-0002-7653-7192; Diaconu Maxim, Laura/0000-0001-5745-3850</t>
  </si>
  <si>
    <t>10.3390/su8080771</t>
  </si>
  <si>
    <t>DU8HC</t>
  </si>
  <si>
    <t>WOS:000382452900071</t>
  </si>
  <si>
    <t>Balázs, IJ</t>
  </si>
  <si>
    <t>Balazs, Imre Jozsef</t>
  </si>
  <si>
    <t>A Postwar Surrealist Network: Claude Serbanne's Networking Activity in Cahiers du Sud</t>
  </si>
  <si>
    <t>Cahiers du Sud; Claude Serbanne; network; surrealism; Marseille</t>
  </si>
  <si>
    <t>The literary journal Cahiers du Sud (1925-1966), edited in Marseille, was among the ones that were ready to present Surrealist authors, beginning with the interwar period. After the second world war, two young critics called Rene Renne and Claude Serbanne initiated a new thematic column within the journal, called Courrier d'ailleurs (Mail from elsewhere), where they presented the new literary trends of foreign countries and zones, with a special interest in Surrealism. In 1946, a whole thematic issue was dedicated to the 'foreign surrealists' (Surrealistes etrangers), where British, Czech, Romanian, Swedish, Estonian, Egyptian authors were published, and Serbanne presented a whole panorama of surrealist writing. Many of the authors were living at that time outside their native countries. Serbanne himself invented a 'foreign surrealist' from Venezuela whose poems were included into the thematic issue. The paper analyses the thematic issue and the networking activity of Serbanne as a model for later international Surrealist groups like CoBrA.</t>
  </si>
  <si>
    <t>Balazs, Imre/AAA-9103-2021</t>
  </si>
  <si>
    <t>Balazs, Imre/0000-0001-6776-2112</t>
  </si>
  <si>
    <t>EJ6WM</t>
  </si>
  <si>
    <t>WOS:000393360700015</t>
  </si>
  <si>
    <t>Cosco, TD; Brehme, D; Grigoruta, N; Kaufmann, LK; Lemsalu, L; Meex, R; Schuurmans, AAT; Sener, N; Stephan, BCM; Brayne, C</t>
  </si>
  <si>
    <t>Cosco, Theodore D.; Brehme, David; Grigoruta, Nora; Kaufmann, Lisa-Katrin; Lemsalu, Liis; Meex, Ruth; Schuurmans, Angela A. T.; Sener, Neslihan; Stephan, Blossom C. M.; Brayne, Carol</t>
  </si>
  <si>
    <t>Cross-cultural Perspectives of Successful Aging: Young Turks and Europeans</t>
  </si>
  <si>
    <t>EDUCATIONAL GERONTOLOGY</t>
  </si>
  <si>
    <t>Successful aging (SA) has been conceptualized in a number of ways. Despite increasing research into how laypersons define SA, few studies capturing lay perspectives of SA in younger cohorts and in non-English speaking countries have been undertaken. The current study examines cross-cultural perspectives of SA in young (aged 18-35), lay adults from a variety of continental European countries and Turkey. Participants were recruited via snowball sampling from social network sites and invited to participate in an online survey. Persons between 18-35 years from Belgium, Estonia, Germany, Netherlands, Romania, Switzerland, or Turkey were included. Respondents (total: 390; Belgian: 32; Estonian: 96; German: 76; Romanian: 47; Swiss: 39; Dutch: 30; Turkish: 70), were primarily women (56.4%) and students (66.2%), with an average age of 24.1 years (SD 3.7). Personal resources, social and active engagement all emerged as dominant themes across countries, but were articulated in subtly different ways in the participant countries. Positive perspectives, desirable attributes and satisfaction themes were intertwined within themes of acceptance and engagement. The current study provides a first step in the inclusion of geographic and cultural diversity into the SA literature. These results suggest that layperson conceptualizations of SA have broad-sweeping similarities, but further research is required to articulate the nuance of cultural influences on SA.</t>
  </si>
  <si>
    <t>[Cosco, Theodore D.; Brayne, Carol] Univ Cambridge, Dept Publ Hlth &amp; Primary Care, Cambridge CB2 0SR, England; [Brehme, David] Univ Potsdam, Dept Psychol, Potsdam, Germany; [Grigoruta, Nora] Univ Bucharest, Dept Psychol, Bucharest, Romania; [Kaufmann, Lisa-Katrin] Univ Zurich Hosp, Dept Psychiat &amp; Psychotherapy, CH-8091 Zurich, Switzerland; [Kaufmann, Lisa-Katrin] Univ Fribourg, Dept Clin Psychol, CH-1700 Fribourg, Switzerland; [Lemsalu, Liis] Univ Tartu, Inst Psychol, EE-50090 Tartu, Estonia; [Meex, Ruth; Schuurmans, Angela A. T.] Radboud Univ Nijmegen, Inst Behav Sci, NL-6525 ED Nijmegen, Netherlands; [Sener, Neslihan] Middle E Tech Univ, Dept Psychol, Fac Arts &amp; Sci, TR-06531 Ankara, Turkey; [Stephan, Blossom C. M.] Newcastle Univ, Inst Hlth &amp; Soc, Newcastle Upon Tyne NE1 7RU, Tyne &amp; Wear, England</t>
  </si>
  <si>
    <t>University of Cambridge; University of Potsdam; University of Bucharest; University of Zurich; University Zurich Hospital; University of Fribourg; University of Tartu; Radboud University Nijmegen; Middle East Technical University; Newcastle University - UK</t>
  </si>
  <si>
    <t>Cosco, TD (corresponding author), Univ Cambridge, Forvie Site,Robinson Way, Cambridge CB2 0SR, England.</t>
  </si>
  <si>
    <t>tdc33@medschl.cam.ac.uk</t>
  </si>
  <si>
    <t>Stephan, Blossom CM/A-1560-2009; Kaufmann, Lisa-Katrin/AAV-1826-2020; Lemsalu, Liis/U-5780-2017; Brayne, Carol/AAA-4285-2020; Cosco, Theodore D/B-8256-2012</t>
  </si>
  <si>
    <t>Kaufmann, Lisa-Katrin/0000-0003-4993-8588; Lemsalu, Liis/0000-0002-4818-0683; Brayne, Carol/0000-0001-5307-663X; Cosco, Theodore D/0000-0002-9977-8888</t>
  </si>
  <si>
    <t>TAYLOR &amp; FRANCIS INC</t>
  </si>
  <si>
    <t>PHILADELPHIA</t>
  </si>
  <si>
    <t>530 WALNUT STREET, STE 850, PHILADELPHIA, PA 19106 USA</t>
  </si>
  <si>
    <t>0360-1277</t>
  </si>
  <si>
    <t>1521-0472</t>
  </si>
  <si>
    <t>EDUC GERONTOL</t>
  </si>
  <si>
    <t>Educ. Gerontol.</t>
  </si>
  <si>
    <t>10.1080/03601277.2015.1050899</t>
  </si>
  <si>
    <t>Education &amp; Educational Research; Gerontology</t>
  </si>
  <si>
    <t>Education &amp; Educational Research; Geriatrics &amp; Gerontology</t>
  </si>
  <si>
    <t>CP1KV</t>
  </si>
  <si>
    <t>WOS:000359635600005</t>
  </si>
  <si>
    <t>Mulligan, B; John, M; Coombes, R; Singh, R; Mulligan, B</t>
  </si>
  <si>
    <t>Mulligan, Bethany; John, Mary; Coombes, Rachel; Singh, Rosemary; John, Mary</t>
  </si>
  <si>
    <t>Developing outcome measures for a Family Intensive Support Service for Children presenting with challenging behaviours</t>
  </si>
  <si>
    <t>BRITISH JOURNAL OF LEARNING DISABILITIES</t>
  </si>
  <si>
    <t>Challenging behaviour; collaborative practice; empowerment issues; family support; parenting</t>
  </si>
  <si>
    <t>MENTAL-HEALTH; PARENTING STRESS; AUTISM; ADOLESCENTS; PREVALENCE; STRENGTHS; PEOPLE</t>
  </si>
  <si>
    <t>Seven per cent of individuals with learning disabilities also display challenging behaviour (Challenging behaviour: analysis and intervention in people with severe intellectual disabilities, 2001, Cambridge, Cambridge University Press), which has an effect on the whole family. Services need to be developed to support and reflect this need (Better health, better lives: children and young people with intellectual disabilities and their families, 2010, Romania, Bucherest). This is a retrospective pre- and postevaluation study examining the utility of specific outcome measures assessing the effectiveness of interventions addressing behavioural problems within a Family Intensive Support Service (FISS). After one year, FISS successfully reduced problematic behaviours and increased a sense of coping and ability to manage the behaviour for parents. The outcome measures used were sensitive enough to show change on specific subscales of the measure. Further research is needed to look atwhether there is a need to create a new measure encapsulating the best elements of these measures.</t>
  </si>
  <si>
    <t>[Mulligan, Bethany; John, Mary; Coombes, Rachel; Singh, Rosemary] Family Intens Support Serv FISS, Hailsham BN27 3DY, E Sussex, England; [Mulligan, Bethany] Univ Sussex, Dept Psychol, Brighton BN1 9RH, E Sussex, England; [John, Mary] Univ Guildford, Guildford GU2 7XH, Surrey, England; [John, Mary] NHS Trust, Sussex Partnership NHS Fdn, Child &amp; Family Mental Hlth Serv, Chichester PO198 8QJ, England; [Coombes, Rachel] Sussex Partnership NHS Fdn Trust, Children &amp; Young Peoples Div, CAMHS LD FISS, Hailsham BN27 3DY, E Sussex, England; [Singh, Rosemary] Sussex Partnership Fdn Trust, Hove BN3 4AG, E Sussex, England</t>
  </si>
  <si>
    <t>University of Sussex; University of Surrey</t>
  </si>
  <si>
    <t>Mulligan, B (corresponding author), Family Intens Support Serv FISS, Western Rd, Hailsham BN27 3DY, E Sussex, England.</t>
  </si>
  <si>
    <t>bethanymulligan@gmail.com</t>
  </si>
  <si>
    <t>1354-4187</t>
  </si>
  <si>
    <t>1468-3156</t>
  </si>
  <si>
    <t>BRIT J LEARN DISABIL</t>
  </si>
  <si>
    <t>Brit. J. Learn. Disabil.</t>
  </si>
  <si>
    <t>10.1111/bld.12091</t>
  </si>
  <si>
    <t>CN7VQ</t>
  </si>
  <si>
    <t>WOS:000358642800002</t>
  </si>
  <si>
    <t>Shevtsova, M</t>
  </si>
  <si>
    <t>Shevtsova, Maria</t>
  </si>
  <si>
    <t>Alive, Kicking - and Kicking Back: Russia's Golden Mask Festival 2015</t>
  </si>
  <si>
    <t>NEW THEATRE QUARTERLY</t>
  </si>
  <si>
    <t>Teatr.doc; Novosibirsk Opera; Kolyada; Butusov; Bogomolov; Kulyabin; Ryzhakov</t>
  </si>
  <si>
    <t>The Golden Mask and National Theatre Award and Festival, founded in Moscow in 1994, has showcased some of the most exciting theatre to be found across Russia's vast territories: 'theatre' including opera, ballet, contemporary dance, puppetry, and newer forms that have taken root with changing artistic practices. Maria Shevtsova's brief overview of the 2015 Russian Case, a selection for foreign producers and critics, prominently features 'new drama', not least because of the difficulties recently imposed on Teatr.doc, a founding player within this powerful movement. Major young directors appear here, with crossover to their work as represented in past editions of the Russian Case, and with reference to current socio-political factors. Reviews of earlier festivals appeared in NTQ 85, 95, and 103. Maria Shevtsova, Professor at Goldsmiths, University of London, is co-editor of New Theatre Quarterly. Her most recent book is the co-authored Cambridge Introduction to Theatre Directing (2013). Her seminal Dodin and the Maly Drama Theatre: Process to Performance (2004) has been translated into Romanian, Korean, and Mandarin and, in 2014, Russian.</t>
  </si>
  <si>
    <t>Univ London, Goldsmiths, London WC1E 7HU, England</t>
  </si>
  <si>
    <t>University of London; Goldsmiths University London</t>
  </si>
  <si>
    <t>Shevtsova, M (corresponding author), Univ London, Goldsmiths, London WC1E 7HU, England.</t>
  </si>
  <si>
    <t>0266-464X</t>
  </si>
  <si>
    <t>1474-0613</t>
  </si>
  <si>
    <t>NEW THEAT Q</t>
  </si>
  <si>
    <t>New Theatre Q.</t>
  </si>
  <si>
    <t>10.1017/S0266464X15000445</t>
  </si>
  <si>
    <t>Theater</t>
  </si>
  <si>
    <t>CM6RL</t>
  </si>
  <si>
    <t>WOS:000357817200004</t>
  </si>
  <si>
    <t>Zagata, L; Sutherland, LA</t>
  </si>
  <si>
    <t>Zagata, Lukas; Sutherland, Lee-Ann</t>
  </si>
  <si>
    <t>Deconstructing the 'young farmer problem in Europe': Towards a research agenda</t>
  </si>
  <si>
    <t>JOURNAL OF RURAL STUDIES</t>
  </si>
  <si>
    <t>Young farmer; New entrants; Farm succession; Ageing farmers; CAP reform</t>
  </si>
  <si>
    <t>FAMILY FARMS; AGRICULTURAL POLICY; POST-PRODUCTIVISM; RURAL-DEVELOPMENT; SUCCESSION; STRATEGIES; HOUSEHOLDS; PARTICIPATION; ENTRANTS; INSIGHTS</t>
  </si>
  <si>
    <t>In this paper we assess the evidence for a 'young farmer problem' in Europe, deconstructing the underpinning arguments through a review of recent literature and statistical analysis of Eurostat figures. We find a major inconsistency between European policy documents, which conflate young farm holders with new entrants; Eurostat numbers, which focus on young sole holders; and the academic literature, which consistently demonstrates the importance of farming successors to farm business development. Analysis of Eurostat figures evidences considerable national differences in young farmer numbers, suggesting that there is no shortage of young farmers at national level in Germany, France, Switzerland, Finland, Austria, France, the Czech Republic and Poland. The apparent shortage of young farmers occurs in countries where small-scale holdings are more prevalent, particularly Portugal, Italy, Romania and Greece. The statistical analysis also demonstrates considerable differences in farm structure between old and new member states, and provides support for the contention that young sole holders are more likely to operate modernised, profitable farms. The authors argue that there is insufficient eVidence to adequately inform debates about the role of young people in European agriculture, proposing a research agenda which includes more consistent conceptualization of the 'young farmer problem', targeted research on the role of young people in agricultural innovations, assessment of regional differences within countries, and identification of farm succession processes in new EU Member States. (C) 2015 Elsevier Ltd. All rights reserved.</t>
  </si>
  <si>
    <t>[Zagata, Lukas] Czech Univ Life Sci Prague, Fac Econ &amp; Management, Prague 16521 6, Suchdol, Czech Republic; [Sutherland, Lee-Ann] James Hutton Inst, Social Econ &amp; Geog Sci Grp, Aberdeen, Scotland</t>
  </si>
  <si>
    <t>Czech University of Life Sciences Prague; James Hutton Institute</t>
  </si>
  <si>
    <t>Zagata, L (corresponding author), Czech Univ Life Sci Prague, Fac Econ &amp; Management, Kamycka 129, Prague 16521 6, Suchdol, Czech Republic.</t>
  </si>
  <si>
    <t>zagata@pef.czu.cz</t>
  </si>
  <si>
    <t>Zagata, Lukas/B-2872-2013</t>
  </si>
  <si>
    <t>Zagata, Lukas/0000-0002-0170-8516</t>
  </si>
  <si>
    <t>European Union [265394]; Czech University of Life Sciences Prague for the CIGA Project [20141016]; Scottish Government's Strategic Research Programme</t>
  </si>
  <si>
    <t>European Union(European Union (EU)); Czech University of Life Sciences Prague for the CIGA Project; Scottish Government's Strategic Research Programme</t>
  </si>
  <si>
    <t>The research leading to these results has received funding from the European Union's Seventh Framework Programme (FP7/2007-2013) for the FarmPath Project, under grant agreement no 265394 (see Article II.30. of the Grant Agreement), from the Czech University of Life Sciences Prague for the CIGA Project nr. 20141016 and from the Scottish Government's Strategic Research Programme (2011-2016). The publication reflects the views of the authors and not those of the European Commission.</t>
  </si>
  <si>
    <t>PERGAMON-ELSEVIER SCIENCE LTD</t>
  </si>
  <si>
    <t>THE BOULEVARD, LANGFORD LANE, KIDLINGTON, OXFORD OX5 1GB, ENGLAND</t>
  </si>
  <si>
    <t>0743-0167</t>
  </si>
  <si>
    <t>1873-1392</t>
  </si>
  <si>
    <t>J RURAL STUD</t>
  </si>
  <si>
    <t>J. Rural Stud.</t>
  </si>
  <si>
    <t>10.1016/j.jrurstud.2015.01.003</t>
  </si>
  <si>
    <t>Geography; Regional &amp; Urban Planning</t>
  </si>
  <si>
    <t>Geography; Public Administration</t>
  </si>
  <si>
    <t>CF6MD</t>
  </si>
  <si>
    <t>WOS:000352669900004</t>
  </si>
  <si>
    <t>Pasco, G; Clark, B; Dragan, I; Kalambayi, F; Slonims, V; Tarpan, AK; Wittemeyer, K</t>
  </si>
  <si>
    <t>Pasco, Greg; Clark, Bruce; Dragan, Ioana; Kalambayi, Fidelie; Slonims, Vicky; Tarpan, Adelaide Katerine; Wittemeyer, Kerstin</t>
  </si>
  <si>
    <t>A training and development project to improve services and opportunities for social inclusion for children and young people with autism in Romania</t>
  </si>
  <si>
    <t>AUTISM</t>
  </si>
  <si>
    <t>autism spectrum disorder; awareness raising; computer-based training; low- and middle-income countries; national campaign; Romania; training and development</t>
  </si>
  <si>
    <t>In 2010, the Romanian Angel Appeal Foundation launched a 3-year national training and development programme to develop and deliver a model of diagnostic and therapeutic services aimed at promoting social inclusion for children and young people with autism spectrum disorders. The project adopted a number of strategies aimed at developing knowledge and skills among professionals and increasing awareness in political and public spheres: (a) a three-stage training programme designed to increase knowledge of autism spectrum disorders and promote best practice among professionals working in services providing for children with autism spectrum disorders and their families, on a nationwide basis; (b) two online courses for general practitioners and psychiatrists, with content relating to the identification, diagnosis and treatment of autism spectrum disorders; (c) a total of 40 counselling and assistance centres for people with autism spectrum disorders were launched in partnership with local authorities; (d) a national strategy for social and professional integration of people with autism spectrum disorders developed through consultation with political, statutory and voluntary sector partners; and (e) a nationwide media campaign to raise awareness of the needs of children and young people with autism spectrum disorders that reached over eight million people. The project provides a transferable model to achieve important improvements in the quantity and quality of services on a national level within a brief time frame.</t>
  </si>
  <si>
    <t>[Pasco, Greg] Kings Coll London, Inst Psychiat, London SE5 8AF, England; [Clark, Bruce] South London &amp; Maudsley NHS Fdn Trust, London, England; [Dragan, Ioana; Tarpan, Adelaide Katerine] Romanian Angel Appeal Fdn, Bucharest, Romania; [Kalambayi, Fidelie] Univ Bucharest, Bucharest, Romania; [Slonims, Vicky] Kings Coll London, London SE5 8AF, England; [Wittemeyer, Kerstin] Univ Birmingham, Birmingham B15 2TT, W Midlands, England</t>
  </si>
  <si>
    <t>University of London; King's College London; South London &amp; Maudsley NHS Trust; University of Bucharest; University of London; King's College London; University of Birmingham</t>
  </si>
  <si>
    <t>Pasco, G (corresponding author), Kings Coll London, Inst Psychiat, De Crespigny Pk, London SE5 8AF, England.</t>
  </si>
  <si>
    <t>greg.pasco@kcl.ac.uk</t>
  </si>
  <si>
    <t>slonims, vicky/0000-0003-3339-2365; Pasco, Greg/0000-0003-0290-6124; Kalambayi, Fidelie/0000-0002-4658-9573</t>
  </si>
  <si>
    <t>1362-3613</t>
  </si>
  <si>
    <t>1461-7005</t>
  </si>
  <si>
    <t>Autism</t>
  </si>
  <si>
    <t>10.1177/1362361314524642</t>
  </si>
  <si>
    <t>AQ2SH</t>
  </si>
  <si>
    <t>WOS:000342638200008</t>
  </si>
  <si>
    <t>Burean, T; Badescu, G</t>
  </si>
  <si>
    <t>Burean, Toma; Badescu, Gabriel</t>
  </si>
  <si>
    <t>Voices of discontent: Student protest participation in Romania</t>
  </si>
  <si>
    <t>COMMUNIST AND POST-COMMUNIST STUDIES</t>
  </si>
  <si>
    <t>Participation; Protest; Students; Activism; Internet; Trust</t>
  </si>
  <si>
    <t>MEASURING POLITICAL-PARTICIPATION; YOUNG-PEOPLE; CIVIC PARTICIPATION; INTERNET USE; YOUTH; POSTMATERIALISM; ELECTIONS; DEMOCRACIES; ABSTENTION; COMMUNIST</t>
  </si>
  <si>
    <t>In January 2012, in several cities of Romania, people turned out to streets to protest. The protests were linked to the wave of movements such as the Indignados or Occupy Wall Street. The students were especially visible among protesters. In this paper, we show that the profile of protests in Romania witnessed a significant shift from workers strikes for higher wages and better jobs, during communism and in the 1990ies, to social movements in which young urban educated citizens mobilize with the help of social networks for issues that are linked to the quality of democracy and life. Furthermore, the shift in protesting is associated, at the individual level, with distrust of the political system, which stimulates engaging in demonstrations. Interestingly, online activism accelerates the feeling of shared distrust of institutions, motivating youth to engage in protest participation, although the effects might be moderate and the causal arrow somewhat uncertain. The hypotheses are tested with data from a general survey on participation in 2012 and a student survey from October 2012. We find that gender, distrust in institutions and family income influence protest behavior. Time spent online has a negative effect on protest engagement and online activism is related to protest behavior. (C) 2014 The Regents of the University of California. Published by Elsevier Ltd. All rights reserved.</t>
  </si>
  <si>
    <t>[Burean, Toma; Badescu, Gabriel] Univ Babes Bolyai, Dept Polit Sci, Cluj Napoca, Romania</t>
  </si>
  <si>
    <t>Burean, T (corresponding author), Univ Babes Bolyai, Dept Polit Sci, Cluj Napoca, Romania.</t>
  </si>
  <si>
    <t>Burean, Toma/J-9870-2013; Badescu, Gabriel/H-1312-2013</t>
  </si>
  <si>
    <t>Burean, Toma/0000-0002-4412-932X; Badescu, Gabriel/0000-0003-1880-6435</t>
  </si>
  <si>
    <t>0967-067X</t>
  </si>
  <si>
    <t>1873-6920</t>
  </si>
  <si>
    <t>COMMUNIS POST-COMMUN</t>
  </si>
  <si>
    <t>Communist Post-Communist Stud.</t>
  </si>
  <si>
    <t>SEP-DEC</t>
  </si>
  <si>
    <t>3-4</t>
  </si>
  <si>
    <t>10.1016/j.postcomstud.2014.10.004</t>
  </si>
  <si>
    <t>International Relations; Political Science</t>
  </si>
  <si>
    <t>International Relations; Government &amp; Law</t>
  </si>
  <si>
    <t>AY5IC</t>
  </si>
  <si>
    <t>WOS:000347604900012</t>
  </si>
  <si>
    <t>Danacica, DE</t>
  </si>
  <si>
    <t>Danacica, Daniela-Emanuela</t>
  </si>
  <si>
    <t>DETERMINANTS OF YOUTH UNEMPLOYMENT SPELLS AND EXIT DESTINATIONS IN ROMANIA AND HUNGARY</t>
  </si>
  <si>
    <t>ACTA OECONOMICA</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</si>
  <si>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</si>
  <si>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</si>
  <si>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</si>
  <si>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</si>
  <si>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</si>
  <si>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</si>
  <si>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</si>
  <si>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</si>
  <si>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</si>
  <si>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AKADEMIAI KIADO RT</t>
  </si>
  <si>
    <t>PRIELLE K U 19, PO BOX 245,, H-1117 BUDAPEST, HUNGARY</t>
  </si>
  <si>
    <t>0001-6373</t>
  </si>
  <si>
    <t>1588-2659</t>
  </si>
  <si>
    <t>ACTA OECON</t>
  </si>
  <si>
    <t>Acta. Oecon.</t>
  </si>
  <si>
    <t>10.1556/AOecon.64.2014.3.4</t>
  </si>
  <si>
    <t>AX3WD</t>
  </si>
  <si>
    <t>WOS:000346865700004</t>
  </si>
  <si>
    <t>Dean-Ruzicka, R</t>
  </si>
  <si>
    <t>Dean-Ruzicka, Rachel</t>
  </si>
  <si>
    <t>Representing The Great Devouring: Romani Characters in Young Adult Holocaust Literature</t>
  </si>
  <si>
    <t>CHILDRENS LITERATURE IN EDUCATION</t>
  </si>
  <si>
    <t>Gypsy; Romani; Roma-Sinti; Holocaust literature; Young adult literature; Genocide; Discrimination</t>
  </si>
  <si>
    <t>This article discusses the representation of Roma-Sinti (gypsy) characters in young adult literature about the Holocaust. It analyzes three primary texts: Jerry Spinelli's Milkweed (2003), Erich Hackl's Farewell Sidonia (1991), and Alexander Ramati's And the Violins Stopped Playing (1985). The article argues that only Ramati's text gives a detailed description of Roma-Sinti culture, while Spinelli's and Hackl's texts merely deal with the gypsy on a surface level. I call for a critical evaluation of texts featuring Roma-Sinti characters in order to encourage cosmopolitan engagement with another culture. In the article, I adapt the language of cosmopolitan philosophers Kwame Anthony Appiah and Judith Butler to exemplify the positive and negative effects that literature can have on readers.</t>
  </si>
  <si>
    <t>Georgia Inst Technol, Dept Literature Media &amp; Commun, Atlanta, GA 30332 USA</t>
  </si>
  <si>
    <t>University System of Georgia; Georgia Institute of Technology</t>
  </si>
  <si>
    <t>Dean-Ruzicka, R (corresponding author), Georgia Inst Technol, Dept Literature Media &amp; Commun, 301 Skiles Classroom Bldg, Atlanta, GA 30332 USA.</t>
  </si>
  <si>
    <t>rachel.dean-ruzicka@lmc.gatech.edu</t>
  </si>
  <si>
    <t>Dean-Ruzicka, Rachel/0000-0001-5681-1820</t>
  </si>
  <si>
    <t>SPRINGER</t>
  </si>
  <si>
    <t>DORDRECHT</t>
  </si>
  <si>
    <t>VAN GODEWIJCKSTRAAT 30, 3311 GZ DORDRECHT, NETHERLANDS</t>
  </si>
  <si>
    <t>0045-6713</t>
  </si>
  <si>
    <t>1573-6717</t>
  </si>
  <si>
    <t>CHILD LIT EDUC</t>
  </si>
  <si>
    <t>Child. Lit. Educ.</t>
  </si>
  <si>
    <t>10.1007/s10583-014-9217-z</t>
  </si>
  <si>
    <t>AM5FH</t>
  </si>
  <si>
    <t>WOS:000339881400003</t>
  </si>
  <si>
    <t>Nistor, G; Urea, R; Neacsu, I</t>
  </si>
  <si>
    <t>Nistor, Gheorghita; Urea, Roxana; Neacsu, Ioan</t>
  </si>
  <si>
    <t>Youth, Protection and Education Today: Perceived Vulnerabilities, Statistical Issues, Perspectives</t>
  </si>
  <si>
    <t>REVISTA DE CERCETARE SI INTERVENTIE SOCIALA</t>
  </si>
  <si>
    <t>social policies; poverty; social involvement; social project; social perception; motivation</t>
  </si>
  <si>
    <t>The Romanian reality shows a specific dynamic regarding the young generation's vulnerabilities and their implications, and many experts have carried out differential studies in this area. Based on these researches and on the theoretical framework of social policies, we did a research study aiming to reveal the young generation's social perception regarding social policies and the level of personal implication in dealing with the young generation's problems. We also had in mind some specific operational objectives and a certain assumption when we selected the subjects for our research (460 subjects, 350 teenage pupils in 6 high schools of Bucharest and 110 students of the Bucharest University). We used the following investigation methods: The IN-GN '2011 Questionnaire, Focus Group-3 and the SWOT analysis, the Internal Factor Assessment Matrix, the External Factor Assessment Matrix, the competitive profile Matrix, Document analyses/social reports from different agencies and authorities. The results reveal a complex panel of social perceptions of the young generation regarding the social policy and its involvement in solving out the problems they are facing.</t>
  </si>
  <si>
    <t>[Nistor, Gheorghita] Univ Bucharest, Fac Sociol &amp; Social Work, Bucharest, Romania; [Urea, Roxana; Neacsu, Ioan] Univ Bucharest, Fac Psychol &amp; Educ Sci, Bucharest, Romania</t>
  </si>
  <si>
    <t>University of Bucharest; University of Bucharest</t>
  </si>
  <si>
    <t>Nistor, G (corresponding author), Univ Bucharest, Fac Sociol &amp; Social Work, Bucharest, Romania.</t>
  </si>
  <si>
    <t>gheorghitalazar@yahoo.com; roxanaurea@yahoo.com; neacsuioan2008@yahoo.com</t>
  </si>
  <si>
    <t>Urea, Roxana/IAP-6515-2023; Gheorghita, Nistor/AAD-1674-2022</t>
  </si>
  <si>
    <t>Gheorghita, Nistor/0000-0003-3179-4053</t>
  </si>
  <si>
    <t>EXPERT PROJECTS PUBLISHING</t>
  </si>
  <si>
    <t>IASI, STR VOINESTI 63, IASI, 700615, ROMANIA</t>
  </si>
  <si>
    <t>1583-3410</t>
  </si>
  <si>
    <t>1584-5397</t>
  </si>
  <si>
    <t>REV CERCET INTERV SO</t>
  </si>
  <si>
    <t>Rev. Cercet. Interv. Soc.</t>
  </si>
  <si>
    <t>AC7BM</t>
  </si>
  <si>
    <t>WOS:000332682000003</t>
  </si>
  <si>
    <t>Bolovan, I; Onofreiu, A; Lapadatu, L</t>
  </si>
  <si>
    <t>Bolovan, Ioan; Onofreiu, Adrian; Lapadatu, Liana</t>
  </si>
  <si>
    <t>The Historian as a Participant: The Account of a Bistrita Saxon concerning the Transylvanian Revolution of 1848-1849</t>
  </si>
  <si>
    <t>Unspecified</t>
  </si>
  <si>
    <t>Transylvania; the Revolution of 1848-1849; Romanian-Hungarian-German relations; Romanian Border Regiment of Nasaud</t>
  </si>
  <si>
    <t>The present study turns to good account the information concerning the Transylvanian Revolution of 1848-1849 found in a text written by army officer Karl Klein and devoted to the history of the Romanian Second Border Regiment of Nasaud, from its establishment in 1763 until the year 1866. Apart from his native German, the author was also fluent in Romanian and Hungarian, which allowed him a direct experience of the political, economic and social Transylvanian realities of that time. In the summer of 1848, Karl Klein enlisted as a volunteer in the Romanian Second Border Regiment. He was promoted to private first class on 10 October 1848 and then to corporal, on 1 April 1849. As a member of the unit led by Colonel Carl Urban, he participated in all the operations carried out within and without the province during the revolution and the civil war. Karl Klein established a strong bond of camaraderie with the Romanian members of the border regiment, sharing with them the experiences of the military campaigns of 1848-1849. He witnessed the bravery and the loyalty to the emperor and to the House of Austria displayed by the Romanians, and saw what they could do on the battlefield, in keeping with their pledge of allegiance to the emperor in Vienna. The troubled history of the Transylvanian Romanians, with centuries of exclusion from political and cultural privileges affecting this majority population, left its imprint upon this young man, whom his superiors repeatedly described as a good professional and also as a beloved comrade, friendly, polite and modest, spending his time amongst his brothers in arms (most of them Romanians).</t>
  </si>
  <si>
    <t>Bolovan, Ioan/ABD-9006-2021</t>
  </si>
  <si>
    <t>CL4EL</t>
  </si>
  <si>
    <t>WOS:000356905300009</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</si>
  <si>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</si>
  <si>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</si>
  <si>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</si>
  <si>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</si>
  <si>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</si>
  <si>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</si>
  <si>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</si>
  <si>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</si>
  <si>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</si>
  <si>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</si>
  <si>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</si>
  <si>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1468-7968</t>
  </si>
  <si>
    <t>1741-2706</t>
  </si>
  <si>
    <t>Ethnicities</t>
  </si>
  <si>
    <t>10.1177/1468796812472148</t>
  </si>
  <si>
    <t>254UX</t>
  </si>
  <si>
    <t>WOS:000327194800007</t>
  </si>
  <si>
    <t>Nedelcu, A</t>
  </si>
  <si>
    <t>Nedelcu, Anca</t>
  </si>
  <si>
    <t>Analysing Students' Drawings of their Classroom: A Child-Friendly Research Method</t>
  </si>
  <si>
    <t>child friendly/inclusive research; children's perspectives; drawings; classroom; learning environment</t>
  </si>
  <si>
    <t>VOICE</t>
  </si>
  <si>
    <t>Including students' voices in research directly affecting their life and development has been emphasised in a wide range of studies. Children's rights movement and childhood sociology have argued that young students are active participants in investigations and not merely passive recipients or objects to be studied; when adequate participatory strategies are used, children have the ability to report competently and meaningfully on issues relevant to them. However, despite this re-conceptualization of children as social actors, their opinions have not often found their way into research. Concerns about children communicative and cognitive abilities, about appropriateness and desirability of involving them directly in research have restricted their participation. The study School as it is - research on students' and teachers' profiles and interactions, conducted by UNICEF and Centre Education 2000A, Romania, demonstrates that children are nor overlooked exactly when specialists reflect on educational matters. Child inclusive methodologies have been added for this purpose to a multi-method, multi-site research project focused mainly on depicting the real portrait of Romanian school. The present paper explores the use of students' drawings of their classroom as a child friendly research method, utilized together with other approaches involving adults - to present school as it is. Drawings are considered an open-ended, familiar activity for children, one of their preferred means of communication and, therefore, an effective strategy for engaging them in research. As a concrete proof of the efficiency and reliability of the method, the interpretation of students' drawings is selectively presented. The findings fully demonstrate children capacity of contributing to research, as their drawings revealed a powerful, convincing image of their learning environment.</t>
  </si>
  <si>
    <t>Univ Bucharest, Fac Psychol &amp; Educ Sci, Dept Educ Sci, Bucharest, Romania</t>
  </si>
  <si>
    <t>Nedelcu, A (corresponding author), Univ Bucharest, Fac Psychol &amp; Educ Sci, Dept Educ Sci, Bucharest, Romania.</t>
  </si>
  <si>
    <t>anca.nedelcu@fpse.unibuc.ro</t>
  </si>
  <si>
    <t>219LX</t>
  </si>
  <si>
    <t>WOS:000324509600015</t>
  </si>
  <si>
    <t>Stefan, CA; Miclea, M</t>
  </si>
  <si>
    <t>Stefan, Catrinel A.; Miclea, Mircea</t>
  </si>
  <si>
    <t>EFFECTS OF A MULTIFOCUSED PREVENTION PROGRAM ON PRESCHOOL CHILDREN'S COMPETENCIES AND BEHAVIOR PROBLEMS</t>
  </si>
  <si>
    <t>PSYCHOLOGY IN THE SCHOOLS</t>
  </si>
  <si>
    <t>ONSET CONDUCT PROBLEMS; EXTERNALIZING BEHAVIOR; EMOTION KNOWLEDGE; TREATING CHILDREN; YOUNG-CHILDREN; HIGH-RISK; TEACHER; UNIVERSAL; PARENT; ANTECEDENTS</t>
  </si>
  <si>
    <t>This study was designed to assess the effectiveness of a multifocused (child-, teacher- and parent-focused) prevention program for Romanian preschoolers, targeting socialemotional competence development, as well as reduction of behavior problems. Fourteen classrooms were randomly assigned to the intervention and control conditions. Subsequent hierarchical linear analyses indicated that intervention-group children performed better on experimental tasks measuring emotion knowledge and social problem-solving strategies, and received higher assessments by their teachers and parents on measures of socialemotional competencies and externalizing problems. These results indicate that a prevention program combining intervention strategies for both high- and low-risk children is effective across a wide range of adaptive and maladaptive behaviors. Moreover, a short four-session parent group training employed to attract parent participation elicited an acceptable overall attendance rate (54%), indicating the sustainability of parent intervention in the context of community-based interventions.</t>
  </si>
  <si>
    <t>[Stefan, Catrinel A.; Miclea, Mircea] Univ Babes Bolyai, Cluj Napoca 400015, Romania</t>
  </si>
  <si>
    <t>Stefan, CA (corresponding author), Univ Babes Bolyai, 37 Republicii St, Cluj Napoca 400015, Romania.</t>
  </si>
  <si>
    <t>CatrinelStefan@psychology.ro</t>
  </si>
  <si>
    <t>Stefan, Catrinel Alice/P-1530-2017</t>
  </si>
  <si>
    <t>Stefan, Catrinel Alice/0000-0002-4325-4970</t>
  </si>
  <si>
    <t>0033-3085</t>
  </si>
  <si>
    <t>1520-6807</t>
  </si>
  <si>
    <t>PSYCHOL SCHOOLS</t>
  </si>
  <si>
    <t>Psychol. Schools</t>
  </si>
  <si>
    <t>10.1002/pits.21683</t>
  </si>
  <si>
    <t>Psychology, Educational</t>
  </si>
  <si>
    <t>097BG</t>
  </si>
  <si>
    <t>WOS:000315448400005</t>
  </si>
  <si>
    <t>Morosanu, L</t>
  </si>
  <si>
    <t>Morosanu, Laura</t>
  </si>
  <si>
    <t>Between Fragmented Ties and 'Soul Friendships': The Cross-Border Social Connections of Young Romanians in London</t>
  </si>
  <si>
    <t>JOURNAL OF ETHNIC AND MIGRATION STUDIES</t>
  </si>
  <si>
    <t>Cross-Border Social Relations; Ethnicity; Transnationalism; Romanians; London</t>
  </si>
  <si>
    <t>RECENT POLISH MIGRANTS; TRANSNATIONAL MIGRATION; CIVIL-SOCIETY; NETWORKS; HOME; EXPERIENCES; IMMIGRANTS; HABITUS; WOMEN</t>
  </si>
  <si>
    <t>This paper investigates the cross-border social ties of young Romanians in London in order to invite further reflection on the nature and experience of transnationalism. First, contrary to current depictions of migrants as gainfully inhabiting multiple spaces across nation-state borders, the paper reveals some of the practical complications of cross-border social ties. It shows that migrants' routine communication and socialisation between here' and there' may exhibit considerable fragmentation and tension in both instrumental and affective terms, even in a favourable social and political climate for sustaining them. Second, the paper signals a potential overemphasis on ethnicity perpetuated by transnational connections. Although linked to relationships formed in the home environment, Romanians' ideals of close ties do not correspond to either perceptions of the home country or of co-ethnics more generally, which remain predominantly negative. Instead, migrants' soul friendships' are based on long-term engagement, frequent interaction, shared experiences and affectivity, and have minimal ethnic grounding, showing that the role of ethnicity should not be readily assumed.</t>
  </si>
  <si>
    <t>Univ Sussex, Sch Law Polit &amp; Sociol, Brighton BN1 9SP, E Sussex, England</t>
  </si>
  <si>
    <t>University of Sussex</t>
  </si>
  <si>
    <t>Morosanu, L (corresponding author), Univ Sussex, Sch Law Polit &amp; Sociol, Friston Bldg, Brighton BN1 9SP, E Sussex, England.</t>
  </si>
  <si>
    <t>l.morosanu@sussex.ac.uk</t>
  </si>
  <si>
    <t>Morosanu, Laura/0000-0002-1526-1866</t>
  </si>
  <si>
    <t>1369-183X</t>
  </si>
  <si>
    <t>1469-9451</t>
  </si>
  <si>
    <t>J ETHN MIGR STUD</t>
  </si>
  <si>
    <t>J. Ethn. Migr. Stud.</t>
  </si>
  <si>
    <t>MAR 1</t>
  </si>
  <si>
    <t>10.1080/1369183X.2013.733858</t>
  </si>
  <si>
    <t>Demography; Ethnic Studies</t>
  </si>
  <si>
    <t>083GX</t>
  </si>
  <si>
    <t>WOS:000314452300002</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</si>
  <si>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</si>
  <si>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</si>
  <si>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</si>
  <si>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</si>
  <si>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</si>
  <si>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</si>
  <si>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</si>
  <si>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</si>
  <si>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</si>
  <si>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</si>
  <si>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</si>
  <si>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</si>
  <si>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</si>
  <si>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0168-6577</t>
  </si>
  <si>
    <t>1572-9885</t>
  </si>
  <si>
    <t>EUR J POPUL</t>
  </si>
  <si>
    <t>Eur. J. Popul.</t>
  </si>
  <si>
    <t>10.1007/s10680-012-9279-9</t>
  </si>
  <si>
    <t>094NJ</t>
  </si>
  <si>
    <t>WOS:000315270700003</t>
  </si>
  <si>
    <t>Profiroiu, MC; Petrovsky, N; Jennings, ET</t>
  </si>
  <si>
    <t>Profiroiu, Marius Constantin; Petrovsky, Nicolai; Jennings, Edward T.</t>
  </si>
  <si>
    <t>DOES PENDLETON'S PREMISE HOLD IN NEW AND OLD DEMOCRACIES ALIKE? POLITICIZATION AND PERFORMANCE IN THE US AND CENTRAL AND EASTERN EUROPE</t>
  </si>
  <si>
    <t>TRANSYLVANIAN REVIEW OF ADMINISTRATIVE SCIENCES</t>
  </si>
  <si>
    <t>politicization; government performance; PART; absorption rate</t>
  </si>
  <si>
    <t>Merit-based career civil services are grounded in the idea that government will serve citizens best if its officials are hired based on their human capital and promoted based on their competence, instead of their ties to elected officials. Political appointees, on the other hand are appointed for many reasons other than managerial competence. Agency executives appointed from within a merit system are expected to outperform short-term political appointees, who lack their expertise, experience, and public management skills. Lewis (2007) provides evidence to support this idea for U.S. federal programs. Our ex ante theoretical expectation is that politicization is also negatively related to agency performance in other political systems. Yet there is no systematic empirical evidence whether this is holds for young democracies, where executive experience might mean experience in the ways of the old authoritarian regime. We therefore conduct the first comparative study of this topic, looking at the U.S., Romania, Poland, and Hungary.</t>
  </si>
  <si>
    <t>[Profiroiu, Marius Constantin] Acad Econ Studies, Dept Adm &amp; Publ Management, Fac Adm &amp; Publ Management, Bucharest, Romania; [Petrovsky, Nicolai; Jennings, Edward T.] Univ Kentucky, Martin Sch Publ Policy &amp; Adm, Lexington, KY 40506 USA</t>
  </si>
  <si>
    <t>Bucharest University of Economic Studies; University of Kentucky</t>
  </si>
  <si>
    <t>Profiroiu, MC (corresponding author), Acad Econ Studies, Dept Adm &amp; Publ Management, Fac Adm &amp; Publ Management, Bucharest, Romania.</t>
  </si>
  <si>
    <t>profiroiu@gmail.com; nicolai.petrovsky@uky.edu; ed.jennings@uky.edu</t>
  </si>
  <si>
    <t>Petrovsky, Nicolai/0000-0001-5134-8718</t>
  </si>
  <si>
    <t>BABES-BOLYAI UNIV</t>
  </si>
  <si>
    <t>FACULTY POLITICAL, ADMINSTRATIVE &amp; COMMUNICATION SCIENCES, PUBLIC ADMIN DEPT, CENTER RES PUBLIC ADM, CLUJ-NAPOCA, 400132, ROMANIA</t>
  </si>
  <si>
    <t>1842-2845</t>
  </si>
  <si>
    <t>TRANSYLV REV ADM SCI</t>
  </si>
  <si>
    <t>Transylv. Rev. Adm. Sci.</t>
  </si>
  <si>
    <t>37E</t>
  </si>
  <si>
    <t>024NX</t>
  </si>
  <si>
    <t>WOS:000310117000009</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</si>
  <si>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</si>
  <si>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</si>
  <si>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</si>
  <si>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</si>
  <si>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</si>
  <si>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</si>
  <si>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</si>
  <si>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</si>
  <si>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</si>
  <si>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</si>
  <si>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</si>
  <si>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</si>
  <si>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</si>
  <si>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1356-336X</t>
  </si>
  <si>
    <t>EUR PHYS EDUC REV</t>
  </si>
  <si>
    <t>Eur. Phys. Educ. Rev.</t>
  </si>
  <si>
    <t>10.1177/1356336X11430659</t>
  </si>
  <si>
    <t>898AM</t>
  </si>
  <si>
    <t>WOS:000300707200002</t>
  </si>
  <si>
    <t>Gal-Ed, E</t>
  </si>
  <si>
    <t>Gal-Ed, Efrat</t>
  </si>
  <si>
    <t>The Local and the European: Itzik Manger and his Autumn Landscape</t>
  </si>
  <si>
    <t>PROOFTEXTS-A JOURNAL OF JEWISH LITERARY HISTORY</t>
  </si>
  <si>
    <t>On January 11, 1929, Itzik Manger made his first appearance in Warsaw, at the Yiddish Writers Association, and proclaimed, The modern Yiddish literary group in Romania has as far as possible betrayed the local; its desire is to be at the center, and in the turbulence, of European culture. His statement alludes to a paradigm shift, a movement from a closed system to a pluralistic one. But did Manger the poet erase his local traces or transfigure them? Studying the young Manger's creative process reveals the necessity of clarifying the relations among the varied elements of his cultural heterogeneity. At the beginning, he seems to reject Yiddish motifs, material, and sources, striving instead to correspond to his German models. With time, however, he emends his relationship to the great literatures, and does so by turning back to the local, this time considering it as something of equal worth, and thus valuing his minority culture more highly. Moving repeatedly back and forth between German and Yiddish, he finds his way to his own poetry, and gains confidence in reinterpreting and reconfiguring the motifs and material of his diverse sources. Combining the local and the European becomes for him a conscious process, the staging of the local as a means of making poetry. His transversal process reveals itself vividly in the variant-rich development of his autumn-poems.</t>
  </si>
  <si>
    <t>Univ Dusseldorf, Yiddish Dept, Dusseldorf, Germany</t>
  </si>
  <si>
    <t>Heinrich Heine University Dusseldorf</t>
  </si>
  <si>
    <t>Gal-Ed, E (corresponding author), Univ Dusseldorf, Yiddish Dept, Dusseldorf, Germany.</t>
  </si>
  <si>
    <t>INDIANA UNIV PRESS</t>
  </si>
  <si>
    <t>BLOOMINGTON</t>
  </si>
  <si>
    <t>601 N MORTON STREET, BLOOMINGTON, IN 47404-3797 USA</t>
  </si>
  <si>
    <t>0272-9601</t>
  </si>
  <si>
    <t>PROOFTEXTS</t>
  </si>
  <si>
    <t>Prooftexts-J. Jew. Lit. Hist.</t>
  </si>
  <si>
    <t>WIN-SPR</t>
  </si>
  <si>
    <t>10.2979/prooftexts.31.1-2.31</t>
  </si>
  <si>
    <t>933MC</t>
  </si>
  <si>
    <t>WOS:000303364800002</t>
  </si>
  <si>
    <t>Young People's Perspectives on Changing Families' Dynamics of Power in the Context of Parental Migration</t>
  </si>
  <si>
    <t>YOUNG</t>
  </si>
  <si>
    <t>Young people; migration; transnational family; family relations; peer relations</t>
  </si>
  <si>
    <t>DECISION-MAKING; GENDER; CHILDHOOD; MEANINGS</t>
  </si>
  <si>
    <t>The article examines whether parental migration is changing the dynamics of power within families. It is based on in-depth interviews with young people between 14 and 20 years who experience parental migration from Romania. It is argued that despite factors that may facilitate less authoritarian relations in transnational families, migration does not neutralize pre-existing power relations. In different stages of the migration cycle, different levels of authority and freedom occur. The article advises that parents' migration is simultaneously empowering and burdensome for young people. It increases their ability to negotiate, but may also create discriminatory dynamics of roles among siblings.</t>
  </si>
  <si>
    <t>Univ Babes Bolyai, R-3400 Cluj Napoca, Romania</t>
  </si>
  <si>
    <t>Pantea, MC (corresponding author), Univ Babes Bolyai, R-3400 Cluj Napoca, Romania.</t>
  </si>
  <si>
    <t>Pantea, Maria-Carmen/AAW-7861-2020; Pantea, Maria-Carmen/K-2167-2015</t>
  </si>
  <si>
    <t>Pantea, Maria-Carmen/0000-0002-3818-8673</t>
  </si>
  <si>
    <t>1103-3088</t>
  </si>
  <si>
    <t>1741-3222</t>
  </si>
  <si>
    <t>Young</t>
  </si>
  <si>
    <t>10.1177/110330881101900402</t>
  </si>
  <si>
    <t>Social Sciences, Interdisciplinary; Sociology</t>
  </si>
  <si>
    <t>Social Sciences - Other Topics; Sociology</t>
  </si>
  <si>
    <t>833XA</t>
  </si>
  <si>
    <t>WOS:000295917400002</t>
  </si>
  <si>
    <t>Nistor, L; Tîrhas, C; Ilut, P</t>
  </si>
  <si>
    <t>Nistor, Laura; Tirhas, Cristina; Ilut, Petru</t>
  </si>
  <si>
    <t>LINKAGES BETWEEN INFORMAL AND FORMAL SOCIAL CAPITAL AND THEIR RELATIONS WITH FORMS OF TRUST. A FOCUS ON ROMANIA</t>
  </si>
  <si>
    <t>formal social capital; informal social capital; volunteering; trust; European Social Survey</t>
  </si>
  <si>
    <t>POLITICAL-PARTICIPATION; EUROPE; DETERMINANTS</t>
  </si>
  <si>
    <t>Firstly, we investigate the structure of social capital based on several indicators selected on the basis of the European Social Surveys 2006 wave for Romania. Secondly, the role of informal social interaction and some individual-level socio-demographical variables in determining formal, informal and community level volunteering is analyzed. The third part of the analysis investigates the role of these types of social capital in producing various forms of trust. The results of the analyses resulted in two specific variables, for informal and informal social capital: the former consists in variables accounting for informal networking with closer ties, while the latter consists in variables accounting for different kinds of voluntary activities. Regarding the cognitive dimension of social trust, we succeeded to separate specific types of trust. Once controlling for socio-demographics and religiosity, schmoozing exercises significant, positive influence only on formal volunteering. Our results suggest that the profile of those involved in the specific forms of volunteering is quite similar in at least two aspects: it seems that compared to the youngest age category, middle aged individuals are less involved in volunteering; compared to the lower educated respondents those who are medium and upper level educated people are the most involved in each types of volunteering.</t>
  </si>
  <si>
    <t>[Ilut, Petru] Univ Babes Bolyai, Fac Sociol &amp; Social Assistance, Dept Sociol, R-3400 Cluj Napoca, Romania; [Nistor, Laura] Sapientia Univ, Dept Social Sci, Fac Sci Miercurea Ciuc, Cluj Napoca, Romania; [Tirhas, Cristina] Avram Iancu Univ, Fac Social &amp; Polit Sci, Dept Social Sci, Cluj Napoca, Romania</t>
  </si>
  <si>
    <t>Babes Bolyai University from Cluj; Sapientia Hungarian University of Transylvania; Avram Iancu University of Cluj-Napoca, Romania</t>
  </si>
  <si>
    <t>Ilut, P (corresponding author), Univ Babes Bolyai, Fac Sociol &amp; Social Assistance, Dept Sociol, R-3400 Cluj Napoca, Romania.</t>
  </si>
  <si>
    <t>pilut@socasis.ubbcluj.ro</t>
  </si>
  <si>
    <t>Nistor, Laura/AAC-2472-2020</t>
  </si>
  <si>
    <t>Nistor, Laura/0000-0002-4952-0598</t>
  </si>
  <si>
    <t>2247-8310</t>
  </si>
  <si>
    <t>34E</t>
  </si>
  <si>
    <t>837GD</t>
  </si>
  <si>
    <t>WOS:000296178200011</t>
  </si>
  <si>
    <t>Johnson, AE; Bruce, J; Tarullo, AR; Gunnar, MR</t>
  </si>
  <si>
    <t>Johnson, Anna E.; Bruce, Jacqueline; Tarullo, Amanda R.; Gunnar, Megan R.</t>
  </si>
  <si>
    <t>Growth delay as an index of allostatic load in young children: Predictions to disinhibited social approach and diurnal cortisol activity</t>
  </si>
  <si>
    <t>EARLY-LIFE STRESS; SALIVARY CORTISOL; ROMANIAN ORPHANAGES; EARLY DEPRIVATION; PHYSICAL GROWTH; EARLY-CHILDHOOD; ATTACHMENT; DISORDERS; DYSREGULATION; ADOPTEES</t>
  </si>
  <si>
    <t>The goal of this study was to examine whether growth delay can serve as an index of allostatic load during early development, as it is well known that the activity of stress-mediating systems inhibits growth. The participants were children adopted internationally from institutional care (n = 36), children adopted internationally from foster care (n = 26), and nonadopted children (n = 35). For the adopted children, height for age and weight for height were assessed at adoption; for all children, disinhibited social approach (DSA; termed elsewhere as indiscriminate friendliness) and diurnal cortisol were assessed at 6-8 years (M = 6.9 years). For internationally adopted children in general, and postinstitutionalized children specifically, linear growth delay assessed at the time of adoption was associated with more dysregulated behavior in response to an unfamiliar adult (i.e., greater DSA) and a more dysregulated diurnal cortisol rhythm (i.e., higher late afternoon and evening values). Further, among the most growth-delayed children, higher cortisol levels later in the day were correlated with DSA. The potential for using growth delay as an allostatic load indicator and the possible problems and limitations in its use in child populations are discussed.</t>
  </si>
  <si>
    <t>[Gunnar, Megan R.] Univ Minnesota, Inst Child Dev, Minneapolis, MN 55455 USA; [Bruce, Jacqueline] Oregon Social Learning Ctr, Eugene, OR USA; [Tarullo, Amanda R.] Columbia Univ, New York, NY 10027 USA</t>
  </si>
  <si>
    <t>University of Minnesota System; University of Minnesota Twin Cities; Oregon Social Learning Center; Columbia University</t>
  </si>
  <si>
    <t>Gunnar, MR (corresponding author), Univ Minnesota, Inst Child Dev, 51 E River Pkwy, Minneapolis, MN 55455 USA.</t>
  </si>
  <si>
    <t>gunnar@umn.edu</t>
  </si>
  <si>
    <t>NICHD NIH HHS [T32 HD007151-34, HD007151, T32 HD007151] Funding Source: Medline; NIMH NIH HHS [MH078105, T32 MH018264, R01 MH059848-01, MH018264, P50 MH078105-01A2S1, R01 MH059848-04, P50 MH078105-04, P50 MH078105, T32 MH018264-15, T32 MH018264-26, MH059848] Funding Source: Medline</t>
  </si>
  <si>
    <t>NICHD NIH HHS(United States Department of Health &amp; Human ServicesNational Institutes of Health (NIH) - USANIH Eunice Kennedy Shriver National Institute of Child Health &amp; Human Development (NICHD)); NIMH NIH HHS(United States Department of Health &amp; Human ServicesNational Institutes of Health (NIH) - USANIH National Institute of Mental Health (NIMH))</t>
  </si>
  <si>
    <t>10.1017/S0954579411000356</t>
  </si>
  <si>
    <t>801OY</t>
  </si>
  <si>
    <t>WOS:000293451100009</t>
  </si>
  <si>
    <t>Ghodsee, K</t>
  </si>
  <si>
    <t>Ghodsee, Kristen</t>
  </si>
  <si>
    <t>On feminism, philosophy and politics in Post-communist Romania: An interview with Mihaela Miroiu (Bucharest, 17 May 2010)</t>
  </si>
  <si>
    <t>WOMENS STUDIES INTERNATIONAL FORUM</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</si>
  <si>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</si>
  <si>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</si>
  <si>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</si>
  <si>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</si>
  <si>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</si>
  <si>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</si>
  <si>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0277-5395</t>
  </si>
  <si>
    <t>WOMEN STUD INT FORUM</t>
  </si>
  <si>
    <t>Women Stud. Int. Forum</t>
  </si>
  <si>
    <t>JUL-AUG</t>
  </si>
  <si>
    <t>10.1016/j.wsif.2011.04.005</t>
  </si>
  <si>
    <t>Women's Studies</t>
  </si>
  <si>
    <t>788WZ</t>
  </si>
  <si>
    <t>WOS:000292476400005</t>
  </si>
  <si>
    <t>Burian, DE</t>
  </si>
  <si>
    <t>Burian, Dana-Emilia</t>
  </si>
  <si>
    <t>The Achievements of the Feminist Movement in Romania In the First Half of the 20th Century (Social, Moral and Legislative Aspects)</t>
  </si>
  <si>
    <t>Feminist movement; women association; education; civil right; political right</t>
  </si>
  <si>
    <t>In this presentation we shall try to summarize the efforts and the successes of Romanian women in trying to gain access to Romanian political life, to found feminist associations (or to continue those founded at the middle of the 19th century) which tried to help young women who moved from the countryside to the city in finding a proper job or integrate them in schools that belonged to those feminist associations, so that they would find a suitable job on the labor market. Moreover, the associations and the feminist groups assisted in the foundation of creches, kindergartens, where the little ones could stay while their mothers were at work. At the same time, the feminists fought for their acceptance as teaching staff members in the university environment, this fact implying all the obligations such a function demands, including that of voting in the faculty board. They wanted to demonstrate that the periods when women were activating exclusively in the domestic environment, taking care of the household and raising children, were gone and that it was time to abandon that old routine. The paper relates the trials and the results of the feminists at a national and international level, because their achievements crossed the national borders. Here we shall refer to the collective achievements or to the individual ones that made our country known abroad.</t>
  </si>
  <si>
    <t>[Burian, Dana-Emilia] Univ Babes Bolyai, Innovat Doctoral Studies Knowledge Based Soc, Cluj Napoca, Romania</t>
  </si>
  <si>
    <t>Burian, DE (corresponding author), Univ Babes Bolyai, Innovat Doctoral Studies Knowledge Based Soc, Cluj Napoca, Romania.</t>
  </si>
  <si>
    <t>SECTORAL RESOURCES DEVELOPMENT [POSDRU/88 (1.5/S/60185)]</t>
  </si>
  <si>
    <t>SECTORAL RESOURCES DEVELOPMENT</t>
  </si>
  <si>
    <t>Investing in people! Ph.D. Scholarship, project co-financed by the SECTORAL RESOURCES DEVELOPMENT 2007-1013. Priority Axis 1. Education and training in support for growth and development of a knowledge based society. Key area of intervention 1.5.: Doctoral and post-doctoral programs and support of research. Contract no.: POSDRU/88 (1.5/S/60185-Innovative doctoral studies in a knowledge based society, Babe-Bolyai University Cluj-Napoca, Romania.</t>
  </si>
  <si>
    <t>V45DB</t>
  </si>
  <si>
    <t>WOS:000209796200011</t>
  </si>
  <si>
    <t>Habor, O</t>
  </si>
  <si>
    <t>Habor, Oana</t>
  </si>
  <si>
    <t>Romania's accession to the Triple Alliance and Russia's political attempts to extend its influence in the Balkans</t>
  </si>
  <si>
    <t>Independence; coalition; spheres of interest; the Great Powers; the Bulgarian crisis; the Triple Alliance</t>
  </si>
  <si>
    <t>Focusing on the Romanian-Russian political and diplomatic relations, the present article examines the period between Romania's accession to the Triple Alliance (a difficult decision, given its geopolitical and geo-strategic circumstances, as well as its relations with the neighboring Austro-Hungarian and Russian Empires) and the end of the nineteenth century, when, against the background of the two emerging rival blocks (the Central Powers and the Triple Entente), Russia attempted to persuade Romania that it should get closer to the Russian Empire. Events that received special attention included the Memorandum Movement, which Russia was accused of having instigated, the Bulgarian crisis, and King Carol's 1898 visit to Russia. Despite all of Russia's attempts to attract Romania within its sphere of influence, the disputes between the two governments escalated at the end of the nineteenth century. The increasingly clear contours of the future alliance made Russia desire that Romania should distance itself from the Triple Alliance, or, at least, that it should assume a neutral status. This period witnessed the affirmation of the young independent state on an international level, and Russia was bound to take a stand in this respect.</t>
  </si>
  <si>
    <t>SECTORAL OPERATIONAL PROGRAMME FOR HUMAN RESOURCES DEVELOPMENT; European Social Fund [POSDRU/107/1.5/S/76841]</t>
  </si>
  <si>
    <t>SECTORAL OPERATIONAL PROGRAMME FOR HUMAN RESOURCES DEVELOPMENT; European Social Fund(European Social Fund (ESF))</t>
  </si>
  <si>
    <t>This work was possible with the financial support of the SECTORAL OPERATIONAL PROGRAMME FOR HUMAN RESOURCES DEVELOPMENT 2007-2013, co-financed by the European Social Fund, under the project number POSDRU/107/1.5/S/76841 with the title Modern Doctoral Studies: Internationalization and Interdisciplinarity.</t>
  </si>
  <si>
    <t>WOS:000209796200010</t>
  </si>
  <si>
    <t>Rominasu, R</t>
  </si>
  <si>
    <t>Rominasu, Radu</t>
  </si>
  <si>
    <t>Contributions to a History of Jewish Education in Bihor in the interwar period. The Orthodox Israelite Gymnasium in Oradea (1922-1938)</t>
  </si>
  <si>
    <t>Jews; education; society; gymnasium; interwar</t>
  </si>
  <si>
    <t>The present study focuses On revising a fragment in the history of interwar Oradea Jewish education. More precisely, it Will deal With presenting the educational, cultural and artistic life of the Oradea Orthodox Israelite Gymnasium: This Was founded in 1888, When a secondary Civil school for boys Was inaugurated; a similar school for girls was opened nine years later. The aim of the two secondary schools was to educate young people in a traditional religious spirit and keep them on a Moral path in the new Greater Romania context. The new school was the only Orthodox Israelite cultural institute in the country. Beginning with the academic year 1928-1929. The civil school was transformed into a three-grade gymnasium, the fourth grade becoming a transitional one. The gymnasium had a prestigious and carefully selected teaching staff. The institution was supported by. the Oradea Orthodox Jewish community. It had adequate classrooms, physics and chemistry laboratories equipped with modem tools; a library, a gym, and modern didactic materials. The students of the gymnasium organised school festivities and exhibitions, various cultural and artistic activities, taking part actively in all the cultural events promoted by the municipality and the local Jewish community.</t>
  </si>
  <si>
    <t>Univ Oradea, Fac Hist Geog &amp; Int Relat, Oradea 410087, Romania</t>
  </si>
  <si>
    <t>University of Oradea</t>
  </si>
  <si>
    <t>Rominasu, R (corresponding author), Univ Oradea, Fac Hist Geog &amp; Int Relat, 1 Univ St, Oradea 410087, Romania.</t>
  </si>
  <si>
    <t>rrd1214@yahoo.com</t>
  </si>
  <si>
    <t>Rominasu, Radu/AAE-7144-2022</t>
  </si>
  <si>
    <t>Rominasu, Radu/0000-0003-0756-1065</t>
  </si>
  <si>
    <t>990HH</t>
  </si>
  <si>
    <t>WOS:000307621100011</t>
  </si>
  <si>
    <t>Vanderwert, RE; Marshall, PJ; Nelson, CA; Zeanah, CH; Fox, NA</t>
  </si>
  <si>
    <t>Vanderwert, Ross E.; Marshall, Peter J.; Nelson, Charles A., III; Zeanah, Charles H.; Fox, Nathan A.</t>
  </si>
  <si>
    <t>Timing of Intervention Affects Brain Electrical Activity in Children Exposed to Severe Psychosocial Neglect</t>
  </si>
  <si>
    <t>PLOS ONE</t>
  </si>
  <si>
    <t>INTERNATIONAL RESEARCH COLLABORATION; ETHICAL CONSIDERATIONS; FOLLOW-UP; EEG; PROJECT; DEPRIVATION; PERFORMANCE; ROMANIA; AGE</t>
  </si>
  <si>
    <t>Background: Early psychosocial deprivation has profound effects on brain activity in the young child. Previous reports have shown increased power in slow frequencies of the electroencephalogram (EEG), primarily in the theta band, and decreased power in higher alpha and beta band frequencies in infants and children who have experienced institutional care. Methodology/Principal Findings: We assessed the consequences of removing infants from institutions and placing them into a foster care intervention on brain electrical activity when children were 8 years of age. We found the intervention was successful for increasing high frequency EEG alpha power, with effects being most pronounced for children placed into foster care before 24 months of age. Conclusions/Significance: The dependence on age of placement for the effects observed on high frequency EEG alpha power suggests a sensitive period after which brain activity in the face of severe psychosocial deprivation is less amenable to recovery.</t>
  </si>
  <si>
    <t>[Vanderwert, Ross E.; Fox, Nathan A.] Univ Maryland, Dept Human Dev, College Pk, MD 20742 USA; [Marshall, Peter J.] Temple Univ, Dept Psychol, Philadelphia, PA 19122 USA; [Nelson, Charles A., III] Childrens Hosp, Div Dev Med, Boston, MA 02115 USA; [Nelson, Charles A., III] Harvard Univ, Sch Med, Boston, MA USA; [Zeanah, Charles H.] Tulane Univ, Dept Psychiat &amp; Neurol, New Orleans, LA 70118 USA</t>
  </si>
  <si>
    <t>University System of Maryland; University of Maryland College Park; Pennsylvania Commonwealth System of Higher Education (PCSHE); Temple University; Harvard University; Boston Children's Hospital; Harvard University; Harvard Medical School; Tulane University</t>
  </si>
  <si>
    <t>Vanderwert, RE (corresponding author), Univ Maryland, Dept Human Dev, College Pk, MD 20742 USA.</t>
  </si>
  <si>
    <t>fox@umd.edu</t>
  </si>
  <si>
    <t>Zeanah, Charles H/AAO-3756-2020</t>
  </si>
  <si>
    <t>Vanderwert, Ross/0000-0002-2280-8401; Zeanah, Charles/0000-0002-7004-6819</t>
  </si>
  <si>
    <t>John D. and Catherine T. MacArthur Foundation</t>
  </si>
  <si>
    <t>This work was funded by the John D. and Catherine T. MacArthur Foundation through their support of the Early Experience and Brain Development network. The funders had no role in study design, data collection and analysis, decision to publish, or preparation of the manuscript.</t>
  </si>
  <si>
    <t>PUBLIC LIBRARY SCIENCE</t>
  </si>
  <si>
    <t>SAN FRANCISCO</t>
  </si>
  <si>
    <t>185 BERRY ST, STE 1300, SAN FRANCISCO, CA 94107 USA</t>
  </si>
  <si>
    <t>1932-6203</t>
  </si>
  <si>
    <t>PLoS One</t>
  </si>
  <si>
    <t>JUL 1</t>
  </si>
  <si>
    <t>e11415</t>
  </si>
  <si>
    <t>10.1371/journal.pone.0011415</t>
  </si>
  <si>
    <t>Multidisciplinary Sciences</t>
  </si>
  <si>
    <t>Science &amp; Technology - Other Topics</t>
  </si>
  <si>
    <t>619YF</t>
  </si>
  <si>
    <t>Green Published, gold, Green Accepted</t>
  </si>
  <si>
    <t>WOS:000279465500004</t>
  </si>
  <si>
    <t>Mai, N</t>
  </si>
  <si>
    <t>Mai, Nick</t>
  </si>
  <si>
    <t>The politicisation of migrant minors: Italo-Romanian geopolitics and EU integration</t>
  </si>
  <si>
    <t>AREA</t>
  </si>
  <si>
    <t>political geography; child migration</t>
  </si>
  <si>
    <t>IMMIGRANTS</t>
  </si>
  <si>
    <t>The article will address the different political connotations achieved by Romanian young people's migration to Italy (Rome) and their involvement in illegal activities by drawing on the findings of a two-year (2006-2008) research project. The research took place during the final phase of negotiation of Romania's entry into the EU, and was aimed at understanding the nexus between young people's migration, their recourse to illegal activities and the role of social intervention. The article will argue that the (geo)political situation encompassing Romania's entry into the EU shaped the power dynamics and the discursive fields within which young migrants, institutions and NGOs acted according to their contrasting priorities and mandates, by deploying different strategic understandings of what constitutes 'the best interest of the child'.</t>
  </si>
  <si>
    <t>London Metropolitan Univ, Inst Study European Transformat, London N7 8DB, England</t>
  </si>
  <si>
    <t>London Metropolitan University</t>
  </si>
  <si>
    <t>Mai, N (corresponding author), London Metropolitan Univ, Inst Study European Transformat, London N7 8DB, England.</t>
  </si>
  <si>
    <t>n.mai@londonmet.ac.uk</t>
  </si>
  <si>
    <t>Mai, Nicola/D-7805-2016</t>
  </si>
  <si>
    <t>Mai, Nicola/0000-0001-6073-0820</t>
  </si>
  <si>
    <t>0004-0894</t>
  </si>
  <si>
    <t>1475-4762</t>
  </si>
  <si>
    <t>Area</t>
  </si>
  <si>
    <t>10.1111/j.1475-4762.2009.00905.x</t>
  </si>
  <si>
    <t>591RO</t>
  </si>
  <si>
    <t>WOS:000277320900006</t>
  </si>
  <si>
    <t>Fekete, L; Webber, F</t>
  </si>
  <si>
    <t>Fekete, Liz; Webber, Frances</t>
  </si>
  <si>
    <t>Foreign nationals, enemy penology and the criminal justice system</t>
  </si>
  <si>
    <t>RACE &amp; CLASS</t>
  </si>
  <si>
    <t>citizenship; deportation; double punishment; prisons; xeno-racism; youth crime</t>
  </si>
  <si>
    <t>In recent years, European governments have introduced a series of measures aimed at clamping down on foreign nationals within criminal justice systems. Such measures have included policies of automatic deportation on completion of prison sentences of a certain length, harsher sentencing, prison segregation, and restrictions on access to citizenship and rights to permanent settlement. This article argues that such measures constitute a separate criminal justice system for foreign nationals, the creation of which has been driven by 'penal populism' and racist campaigns by extreme-Right political parties, against Muslims, asylum seekers and Roma in particular. Many of those designated as foreign criminals are guilty only of new offences specifically created to criminalise undocumented migration; many others are young refugees who have never been helped to deal with the trauma they experienced in their countries of origin. Historically, the European Court of Human Rights has set a high threshold for the deportation of a foreign national following a conviction, particularly with regard to young people. But this has been bypassed by European governments, even in cases of 'virtual nationals', those born and brought up in a European country but, owing to jus sanguinis citizenship laws in some EU countries, holding a non-EU passport. Moreover, there are attempts to curtail the freedom of movement rights of EU citizens, such as Romanian Roma, on the grounds that they are a serious threat to public order.</t>
  </si>
  <si>
    <t>[Webber, Frances] Garden Court Chambers, London, England</t>
  </si>
  <si>
    <t>0306-3968</t>
  </si>
  <si>
    <t>RACE CLASS</t>
  </si>
  <si>
    <t>Race Cl.</t>
  </si>
  <si>
    <t>10.1177/0306396810362868</t>
  </si>
  <si>
    <t>Anthropology; Ethnic Studies; Social Issues; Social Sciences, Interdisciplinary; Sociology</t>
  </si>
  <si>
    <t>Anthropology; Ethnic Studies; Social Issues; Social Sciences - Other Topics; Sociology</t>
  </si>
  <si>
    <t>582MZ</t>
  </si>
  <si>
    <t>WOS:000276603200001</t>
  </si>
  <si>
    <t>Radu, BM</t>
  </si>
  <si>
    <t>Radu, Bogdan Mihai</t>
  </si>
  <si>
    <t>YOUNG BELIEVERS OR SECULAR CITIZENS? AN EXPLORATORY STUDY OF THE INFLUENCE OF RELIGION ON POLITICAL ATTITUDES AND PARTICIPATION IN ROMANIAN HIGH-SCHOOL STUDENTS</t>
  </si>
  <si>
    <t>JOURNAL FOR THE STUDY OF RELIGIONS AND IDEOLOGIES</t>
  </si>
  <si>
    <t>patterns of church-going; political values; participatory behavior; clash of civilization; religion and democracy; secularization and democracy</t>
  </si>
  <si>
    <t>COMMUNICATION; YOUTH</t>
  </si>
  <si>
    <t>In this paper, I explore the effects of religious denomination and patterns of church-going on the construction of political values for high-school students. I argue that religion plays a role in the formation of political attitudes among teenagers and it influences their political participation. I examine whether this relationship is constructed along denominational lines. From a theoretical perspective, previous research heralded the compatibility between Western Christianity and the democratic form of government. Samuel Huntington, in his famous Clash of Civilization, argued that there is a natural symbiosis between Western Christianity and democratic forms of government, going insofar as to separate the world into religious civilizations. 1 While, this approach essentializes religion as a fixed and immutable entity, Huntington also neglects the importance of dynamic historical, political and social contexts that can, and, in fact, do affect the functioning of religion in different countries, and hence their ability and willingness to accommodate democracy. Much research followed the Clash of Civilizations, either qualifying the central argument, by showing evidence of support for procedural democracy in most of the World, but without its liberal component or even arriving at the opposite conclusion that irrespective of religion, every country is democratizable.(2) While I do not attempt to disconfirm fundamental huntingtonian thinking, I do raise the questions of how context can and does influence the intimate relationship between religion and politics. The analysis is conducted on survey data collected by the Center for the Study of Democracy (CSD) at Babes-Bolyai University with subjects of 14-15 years old, and the results show that, while Greek Orthodox students do not seem to differ in their political values form their Catholic and Protestant counterparts, they are more prone to participate politically. Nevertheless, their active participatory behavior is only more pronounced in what voting is concerned, an opposite effect being recorder for any other acts of political participation.</t>
  </si>
  <si>
    <t>Univ Babes Bolyai, Fac Polit Adm &amp; Commun Sci, Cluj Napoca, Romania</t>
  </si>
  <si>
    <t>Radu, BM (corresponding author), Univ Babes Bolyai, Fac Polit Adm &amp; Commun Sci, Cluj Napoca, Romania.</t>
  </si>
  <si>
    <t>bogdanradu2000@yahoo.com</t>
  </si>
  <si>
    <t>Radu, Bogdan Mihai/ABB-8812-2020; Radu, Bogdan Mihai/GSO-2996-2022</t>
  </si>
  <si>
    <t>Radu, Bogdan Mihai/0000-0003-4450-9311</t>
  </si>
  <si>
    <t>1583-0039</t>
  </si>
  <si>
    <t>J STUDY RELIG IDEOL</t>
  </si>
  <si>
    <t>J. Study Relig. Ideol</t>
  </si>
  <si>
    <t>561SE</t>
  </si>
  <si>
    <t>WOS:000274998400009</t>
  </si>
  <si>
    <t>Nemenyi, A; Rossier, R</t>
  </si>
  <si>
    <t>Nemenyi, Agnes; Rossier, Ruth</t>
  </si>
  <si>
    <t>Cultural and Ethnic Determinants of Land Use and Inheritance in Romania</t>
  </si>
  <si>
    <t>EASTERN EUROPEAN COUNTRYSIDE</t>
  </si>
  <si>
    <t>Romania; agriculture; farm succession; inheritance; land use; production strategies</t>
  </si>
  <si>
    <t>This paper aims to demonstrate some ethno-cultural specificity in land use and land inheritance by the data of the field survey carried out in four different municipalities in Romania, representing different historical regions where the ethnical composition of the regions is very different. The understanding of land management and agriculture is very different between the groups. The paper presents the data of a project which is the collaboration of a Swiss and a Romanian team in a three-year programme (SCOPES programme of Swiss National Science Foundation), in which a survey was carried out with the help of questionnaires. This was applied in a sample of 612 rural households in four municipalities. The main questions focused on land use and land inheritance as well as agriculture. The sample included two generations: the parents and their children (362), men and women. The research team looked for an answer to the question: who are the next generation farmers in Romania and are there cultural and ethnic and also gender-based differences between rural families? As the data show there are four different strategies applied in the four regions. In one, traditional sustainable agriculture was preserved, combined with a high rate of international migration. In another village there is a good perspective for farming, but a lot of young people are going to other sectors of activities. In the third location the former socialist cooperative was transformed into a new type of agricultural cooperative. This region has the best developmental perspectives. In the fourth region agricultural activity is maintained and the local economy also includes other types of activities which are,complementary to agriculture (trade, industry and other services).</t>
  </si>
  <si>
    <t>[Nemenyi, Agnes] Univ Babes Bolyai, Inst Sociol, R-3400 Cluj Napoca, Romania</t>
  </si>
  <si>
    <t>Nemenyi, A (corresponding author), Univ Babes Bolyai, Inst Sociol, R-3400 Cluj Napoca, Romania.</t>
  </si>
  <si>
    <t>anemenyi@hiphi.ubbcluj.ro; ruth.rossier@art.admin.ch</t>
  </si>
  <si>
    <t>WYDAWNICTWO UNIWERSYTETU MIKOLAJA KOPERNIKA</t>
  </si>
  <si>
    <t>TORUN</t>
  </si>
  <si>
    <t>UL. GAGARINA 39, TORUN, 87-100, POLAND</t>
  </si>
  <si>
    <t>1232-8855</t>
  </si>
  <si>
    <t>EAST EUR COUNTRYSIDE</t>
  </si>
  <si>
    <t>East. Eur. Countrys.</t>
  </si>
  <si>
    <t>10.2478/v10130-010-0009-1</t>
  </si>
  <si>
    <t>746UD</t>
  </si>
  <si>
    <t>WOS:000289272300009</t>
  </si>
  <si>
    <t>Oana, N; Anca, M</t>
  </si>
  <si>
    <t>Oana, Negru; Anca, Mustea</t>
  </si>
  <si>
    <t>UNDERSTANDING SPIRITUALITY AN EXPLORATORY STUDY ON ROMANIAN YOUTH AND NEW METHODOLOGICAL DIRECTIONS</t>
  </si>
  <si>
    <t>EUROPEAN JOURNAL OF SCIENCE AND THEOLOGY</t>
  </si>
  <si>
    <t>spirituality; intentionality; thematic analysis; transdisciplinarity</t>
  </si>
  <si>
    <t>The manner in which people define spirituality from their personal perspective is important for their engagement in spiritual concerns. In the present article we employed two approaches for this purpose. Firstly, we investigated the Psychology of religion literature to find how spirituality is defined. Secondly, we conducted an empirical exploratory study, using thematic analysis, in order to tap into the manner in which young people define spirituality. Through the thematic analysis we extracted five major themes which reflect how participants define spirituality: spirituality as personal development, spirituality as inner personal world, spirituality as a relationship between the individual and the divine, spirituality as an unseen world beyond our world and the intrinsic interdependence between spirituality and religiosity. In order to expand the study of spirituality, we propose two alternative and complementary methodological approaches: an intentional focus approach, through analysis of personal goals which focus on the individual character of spirituality and a transdisciplinary approach that allows the conceptualization and accounts for the unseen world spirituality often refers to.</t>
  </si>
  <si>
    <t>[Oana, Negru] Univ Babes Bolyai, Dept Psychol, Cluj Napoca 400015, Romania; [Anca, Mustea] Vasile Goldis Western Univ Arad, Fac Psychol Educ Sci &amp; Social Assistance, Arad 310183, Romania</t>
  </si>
  <si>
    <t>Babes Bolyai University from Cluj; Vasile Goldis Western University of Arad</t>
  </si>
  <si>
    <t>Oana, N (corresponding author), Univ Babes Bolyai, Dept Psychol, Str Republicii 37, Cluj Napoca 400015, Romania.</t>
  </si>
  <si>
    <t>oananegru@psychology.ro</t>
  </si>
  <si>
    <t>Negru-Subtirica, Oana/H-8176-2019</t>
  </si>
  <si>
    <t>Negru-Subtirica, Oana/0000-0001-7562-1504</t>
  </si>
  <si>
    <t>ACAD ORGANISATION ENVIRONMENTAL ENGINEERING &amp; SUSTAINABLE DEV</t>
  </si>
  <si>
    <t>MANGERON BLVD NO 71A, PO 10, BOX 2111, IASI, 700050, ROMANIA</t>
  </si>
  <si>
    <t>1841-0464</t>
  </si>
  <si>
    <t>1842-8517</t>
  </si>
  <si>
    <t>EUR J SCI THEOL</t>
  </si>
  <si>
    <t>Eur. J. Sci. Theol.</t>
  </si>
  <si>
    <t>529FC</t>
  </si>
  <si>
    <t>WOS:000272500400004</t>
  </si>
  <si>
    <t>Vidican, G</t>
  </si>
  <si>
    <t>Vidican, Georgeta</t>
  </si>
  <si>
    <t>Assessing land reallocation decisions during transition in Romania</t>
  </si>
  <si>
    <t>LAND USE POLICY</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</si>
  <si>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</si>
  <si>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</si>
  <si>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</si>
  <si>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</si>
  <si>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</si>
  <si>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</si>
  <si>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</si>
  <si>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0264-8377</t>
  </si>
  <si>
    <t>1873-5754</t>
  </si>
  <si>
    <t>Land Use Pol.</t>
  </si>
  <si>
    <t>10.1016/j.landusepol.2009.01.001</t>
  </si>
  <si>
    <t>447NH</t>
  </si>
  <si>
    <t>WOS:000266197500021</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</si>
  <si>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</si>
  <si>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</si>
  <si>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</si>
  <si>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</si>
  <si>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</si>
  <si>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</si>
  <si>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</si>
  <si>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</si>
  <si>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</si>
  <si>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</si>
  <si>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</si>
  <si>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</si>
  <si>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</si>
  <si>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</si>
  <si>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</si>
  <si>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</si>
  <si>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</si>
  <si>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</si>
  <si>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</si>
  <si>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</si>
  <si>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</si>
  <si>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</si>
  <si>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Cotrau, D</t>
  </si>
  <si>
    <t>Cotrau, Diana</t>
  </si>
  <si>
    <t>MALLS AND THE HOLY TRINITY OF TEENS: PLEASURE, LEISURE, AND CONSUMPTION IN TRANSYLVANIA</t>
  </si>
  <si>
    <t>youth identity; ritual consumption; consumerism; post-Fordism; space appropriation; sacred symbols and complexes</t>
  </si>
  <si>
    <t>Malls have become social magnets for people of all social strata, young included, and, in this guise, they apparently emulate churches in their function of ritually congregating people at weekends or on Sundays. In the following we shall endeavour to read the city malls (in Transylvania) from a Cultural Studies perspective with the goal of showing that they function as cultural loci for youth congregation, as well as powerful agencies of identity construction. We aim to prove that through their ritual presence in malls and their consumption and reassignment of meaning to mall space (teens make special use of mall space quite often contrary to, or at least different from, the original intentions) adolescents perform and display self-identities. The underlying assumption is that consumption is symbolic and that teens in malls consume signs and meanings rather than just commodities. During the process, there occurs a construction of sorts, that of self- or group identities, for this is an era where young people increasingly define themselves through what they consume, be it commodities or signs. Our concern is with how malls are appropriated by teenagers, and how through the ritualistic pursuit of leisure and pleasure therein Romanian teens consecrate the function of malls of symbolising a specific world view, a system of beliefs, and a set of attitudes, very much like religion does. Thus, while primarily secular temples (now a commonplace syntagm for malls), malls may be said to epitomize the sacred symbols of young people today(1) although, at face value, they seem to tend to mundane rather than spiritual needs.</t>
  </si>
  <si>
    <t>Univ Babes Bolyai, Fac Letters, Cluj Napoca, Romania</t>
  </si>
  <si>
    <t>Cotrau, D (corresponding author), Univ Babes Bolyai, Fac Letters, Cluj Napoca, Romania.</t>
  </si>
  <si>
    <t>diana.cotrau@gmail.com</t>
  </si>
  <si>
    <t>Cotrau, Diana G./N-8785-2018; Cotrau, Diana Roxana/HTN-3020-2023; Cotrau, Diana/HOI-0109-2023</t>
  </si>
  <si>
    <t>Cotrau, Diana G./0000-0003-2495-0097;</t>
  </si>
  <si>
    <t>WIN</t>
  </si>
  <si>
    <t>377HS</t>
  </si>
  <si>
    <t>WOS:000261242900001</t>
  </si>
  <si>
    <t>Vikárius, L</t>
  </si>
  <si>
    <t>Vikarius, Laszlo</t>
  </si>
  <si>
    <t>Bartok: 'Bear Dance'</t>
  </si>
  <si>
    <t>STUDIA MUSICOLOGICA</t>
  </si>
  <si>
    <t>Article; Proceedings Paper</t>
  </si>
  <si>
    <t>Annual Conference of the Hungarian-Musicological-Society</t>
  </si>
  <si>
    <t>OCT 14-15, 2005</t>
  </si>
  <si>
    <t>Budapest, HUNGARY</t>
  </si>
  <si>
    <t>Hungarian Musicol Soc</t>
  </si>
  <si>
    <t>Schumann; Mendelssohn; Barentanz; character piece</t>
  </si>
  <si>
    <t>'Bear Dance' (German 'Barentanz') appears to have been a lesser-known nineteenth-century character piece exemplified by Schumann's two related compositions in A minor, Twelve Pieces for Four Hands, op. 85, no. 2 and its early version, for piano solo, composed for the Album for the Young but left unpublished as well as Mendelssohn's, F-major occasional piece. These pieces are all characterized by a very low ostinato-like tone-repetition in the base (recalling the clumsy movements of the beat in Schumann's pieces while imitating the leaders drumming in Mendelssohn's) and a melody in high register in imitation of the leader's pipe tune. Bartok must have had this particular genre in mind when composing his closing piece for the Ten Easy Piano Pieces (1908), herald of later fast 'ostinato' movements, in which the amusing topic, a market place event, is turned into something wild and eerie. The composition and publication history of the piece is reinvestigated oil the basis of documents, letters and compositional manuscripts, partly unpublished so far. 'Bear Dance' is closely related to the compositions, such as Bagatelles nos. 13 and 14, resulting from the composers personal crisis in 1908, due to his unrequited love to the violinist Stefi Geyer, and it also uses a version of the leitmotiv generally named after Geyer by theorists. The employment of characteristics derived from folk music (kanasztanc [herdsman's dance] or kolomeika rhythm, strophic structure, etc.) is analyzed as well as the composer's modernist preference for harmonies integrating minor second/major seventh clash and large-scale tritonal tensions. Bartok's encounter with a special (but distinctly different) musical type accompanying ritual peasant dances in Romanian villages of Transylvania is also briefly discussed as one of his arrangements of a violin piece, the second movement of the Sonatina for piano (1915) was also entitled as 'Bear Dance'.</t>
  </si>
  <si>
    <t>Hungarian Acad Sci, Inst Musicol, H-1014 Budapest, Hungary</t>
  </si>
  <si>
    <t>Eotvos Lorand Research Network; Hungarian Academy of Sciences; Hungarian Research Centre for the Humanities</t>
  </si>
  <si>
    <t>Vikárius, L (corresponding author), Hungarian Acad Sci, Inst Musicol, Tancsi 7, H-1014 Budapest, Hungary.</t>
  </si>
  <si>
    <t>vikarius@zti.hu</t>
  </si>
  <si>
    <t>1788-6244</t>
  </si>
  <si>
    <t>STUD MUSICOL</t>
  </si>
  <si>
    <t>Stud. Musicol.</t>
  </si>
  <si>
    <t>10.1556/SMus.49.2008.3-4.7</t>
  </si>
  <si>
    <t>Arts &amp; Humanities Citation Index (A&amp;HCI); Conference Proceedings Citation Index - Social Science &amp; Humanities (CPCI-SSH)</t>
  </si>
  <si>
    <t>492NI</t>
  </si>
  <si>
    <t>WOS:000269664900007</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</si>
  <si>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</si>
  <si>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</si>
  <si>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</si>
  <si>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</si>
  <si>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</si>
  <si>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</si>
  <si>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</si>
  <si>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</si>
  <si>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</si>
  <si>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</si>
  <si>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</si>
  <si>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</si>
  <si>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</si>
  <si>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</si>
  <si>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</si>
  <si>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</si>
  <si>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</si>
  <si>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</si>
  <si>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Sparling, J; Dragomir, C; Ramey, SL; Florescu, L</t>
  </si>
  <si>
    <t>An educational intervention improves developmental progress of young children in a Romanian orphanage</t>
  </si>
  <si>
    <t>INFANT MENTAL HEALTH JOURNAL</t>
  </si>
  <si>
    <t>LOW-BIRTH-WEIGHT; PREMATURE-INFANTS; SCREENING TEST</t>
  </si>
  <si>
    <t>From 1991 to 1994, a group of Romanian and American colleagues undertook an experimental and humanitarian effort to try to improve the quality of life, mental health, and developmental progress of young children in a Romanian orphanage. In the context of institutional care, we experimentally introduced stable adult-child relationships, small group size, and a protocol of enriched caregiving and educational activities. These procedures were adapted from an intervention in childcare centers in the United States that had been proven effective in reducing intellectual decline in at-risk children. Developmental scores for orphanage children were derived from the Denver II (a revision of the Denver Developmental Screening Test; Frankenburg F Dodds, 1990), which was translated into Romanian and administered as a pre- and posttest to the experimental subjects and comparison groups in the same institution. Mixed models combining both within- and between-subject heterogeneous variance-covariance structures were utilized to analyze the impacts of time, intervention/control group assignment, child sex, child age, and interaction of Group X Time on the developmental scores. For the developmental outcome variables, the effects of group assignment (experimental vs. comparison) were highly significant. There also was a Group X Time interaction effect. We conclude that an educational intervention which includes the addition of resources and training can be initiated and sustained in an orphanage for young children as a way of improving institutional care.</t>
  </si>
  <si>
    <t>Univ N Carolina, Chapel Hill, NC USA; Georgetown Univ, Washington, DC 20057 USA; Georgetown Univ, Washington, DC 20057 USA</t>
  </si>
  <si>
    <t>University of North Carolina; University of North Carolina Chapel Hill; Georgetown University; Georgetown University</t>
  </si>
  <si>
    <t>Sparling, J (corresponding author), Univ N Carolina, Chapel Hill, NC USA.</t>
  </si>
  <si>
    <t>sparling@unc.edu</t>
  </si>
  <si>
    <t>Sparling, Joseph/0000-0003-0744-9620</t>
  </si>
  <si>
    <t>MICHIGAN ASSN INFANT MENTAL HEALTH</t>
  </si>
  <si>
    <t>E LANSING</t>
  </si>
  <si>
    <t>MICHIGAN STATE UNIV DEPT PSYCHOLOGY, E LANSING, MI 48824-1117 USA</t>
  </si>
  <si>
    <t>0163-9641</t>
  </si>
  <si>
    <t>INF MENTAL HLTH J</t>
  </si>
  <si>
    <t>Infant Ment. Health J.</t>
  </si>
  <si>
    <t>MAR-APR</t>
  </si>
  <si>
    <t>10.1002/imhj.20040</t>
  </si>
  <si>
    <t>909ON</t>
  </si>
  <si>
    <t>WOS:000227869300005</t>
  </si>
  <si>
    <t>Terrio, SJ</t>
  </si>
  <si>
    <t>Migration, displacement, and violence: Prosecuting Romanian street children at the Paris palace of justice</t>
  </si>
  <si>
    <t>INTERNATIONAL MIGRATION</t>
  </si>
  <si>
    <t>This paper examines the displacement and vulnerability associated with the migration of unaccompanied illegal Romanian minors who came as economic migrants to Western Europe, found no legal opportunities for work or education, and were forced into criminal activity on the streets of French cities such as Paris, Lyon, and Nice. Beginning in 1997 growing numbers of unaccompanied Romanians, mostly boys, some as young as age ten, many younger than age 15, were subject to systematic prosecution rather than protection in Paris, the site of the largest and most influential juvenile court in the nation. They were arrested, detained, indicted, released pending trial, judged, and sentenced in absentia, multiple times with different identities. The Romanian minors were caught without legal papers or visas, claimed to be squatters living in abandoned buildings, trailers, or camps outside Paris, and gave little reliable information about their families or lives. Initially arrested for the destruction of city property and the theft of the proceeds from city parking meters, they gradually turned to begging, shoplifting, and prostitution when the city switched from coin to card payment. Deeply concerned by the penalization of a vulnerable population, the president of the Paris juvenile court created a special court to deal more humanely with unaccompanied minors in general, and Romanian children in particular, by establishing their identities and reconnecting them with their families. This article explores the contradictions that emerged between the representation of Romanian children in the media, the legal establishment, non-governmental organizations (NGOs), and the Government, on the one hand, and their treatment in the juvenile justice system, on the other. It examines the discourse and the context of judging as well as the interactions between court personnel and Romanian minors from in-take interviews in jail and indictment hearings in chambers to judgment in absentia in the formal court. It compares and contrasts cases heard before and after the creation of the special court and centres on the gaps between official rhetoric, legal norms, and judicial practice. It concludes that the creation of the special court may be having the unintended effect of reinforcing and institutionalizing the very judicial practice it was designed to prevent, namely the penalization of marginality.</t>
  </si>
  <si>
    <t>Georgetown Univ, Edmund A Walsh Sch Foreign Serv, Dept French, Washington, DC USA</t>
  </si>
  <si>
    <t>Georgetown University</t>
  </si>
  <si>
    <t>Terrio, SJ (corresponding author), Georgetown Univ, Edmund A Walsh Sch Foreign Serv, Dept French, Washington, DC USA.</t>
  </si>
  <si>
    <t>0020-7985</t>
  </si>
  <si>
    <t>1468-2435</t>
  </si>
  <si>
    <t>INT MIGR</t>
  </si>
  <si>
    <t>Int. Migr.</t>
  </si>
  <si>
    <t>10.1111/j.0020-7985.2004.00300.x</t>
  </si>
  <si>
    <t>880QP</t>
  </si>
  <si>
    <t>WOS:000225804600002</t>
  </si>
  <si>
    <t>JUROVA, A</t>
  </si>
  <si>
    <t>EDUCATIONAL HANDICAP OF ROMANY POPULATION - THE WAYS OF ITS OVERCOMING AND FUTURE POSSIBILITIES</t>
  </si>
  <si>
    <t>Slovak</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</si>
  <si>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</si>
  <si>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</si>
  <si>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</si>
  <si>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</si>
  <si>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PO BOX 57 NAM SLOBODY 6, 810 05 BRATISLAVA, SLOVAKIA</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</si>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</sst>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0</v>
      </c>
      <c r="AI2">
        <v>0</v>
      </c>
      <c r="AJ2">
        <v>2</v>
      </c>
      <c r="AK2">
        <v>2</v>
      </c>
      <c r="AL2" t="s">
        <v>87</v>
      </c>
      <c r="AM2" t="s">
        <v>88</v>
      </c>
      <c r="AN2" t="s">
        <v>89</v>
      </c>
      <c r="AO2" t="s">
        <v>74</v>
      </c>
      <c r="AP2" t="s">
        <v>90</v>
      </c>
      <c r="AQ2" t="s">
        <v>74</v>
      </c>
      <c r="AR2" t="s">
        <v>91</v>
      </c>
      <c r="AS2" t="s">
        <v>92</v>
      </c>
      <c r="AT2" t="s">
        <v>93</v>
      </c>
      <c r="AU2">
        <v>2023</v>
      </c>
      <c r="AV2">
        <v>15</v>
      </c>
      <c r="AW2">
        <v>17</v>
      </c>
      <c r="AX2" t="s">
        <v>74</v>
      </c>
      <c r="AY2" t="s">
        <v>74</v>
      </c>
      <c r="AZ2" t="s">
        <v>74</v>
      </c>
      <c r="BA2" t="s">
        <v>74</v>
      </c>
      <c r="BB2" t="s">
        <v>74</v>
      </c>
      <c r="BC2" t="s">
        <v>74</v>
      </c>
      <c r="BD2">
        <v>12865</v>
      </c>
      <c r="BE2" t="s">
        <v>94</v>
      </c>
      <c r="BF2" t="str">
        <f>HYPERLINK("http://dx.doi.org/10.3390/su151712865","http://dx.doi.org/10.3390/su151712865")</f>
        <v>http://dx.doi.org/10.3390/su151712865</v>
      </c>
      <c r="BG2" t="s">
        <v>74</v>
      </c>
      <c r="BH2" t="s">
        <v>74</v>
      </c>
      <c r="BI2">
        <v>20</v>
      </c>
      <c r="BJ2" t="s">
        <v>95</v>
      </c>
      <c r="BK2" t="s">
        <v>96</v>
      </c>
      <c r="BL2" t="s">
        <v>97</v>
      </c>
      <c r="BM2" t="s">
        <v>98</v>
      </c>
      <c r="BN2" t="s">
        <v>74</v>
      </c>
      <c r="BO2" t="s">
        <v>99</v>
      </c>
      <c r="BP2" t="s">
        <v>74</v>
      </c>
      <c r="BQ2" t="s">
        <v>74</v>
      </c>
      <c r="BR2" t="s">
        <v>100</v>
      </c>
      <c r="BS2" t="s">
        <v>101</v>
      </c>
      <c r="BT2" t="str">
        <f>HYPERLINK("https%3A%2F%2Fwww.webofscience.com%2Fwos%2Fwoscc%2Ffull-record%2FWOS:001062721800001","View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108</v>
      </c>
      <c r="V3" t="s">
        <v>109</v>
      </c>
      <c r="W3" t="s">
        <v>110</v>
      </c>
      <c r="X3" t="s">
        <v>111</v>
      </c>
      <c r="Y3" t="s">
        <v>112</v>
      </c>
      <c r="Z3" t="s">
        <v>113</v>
      </c>
      <c r="AA3" t="s">
        <v>114</v>
      </c>
      <c r="AB3" t="s">
        <v>115</v>
      </c>
      <c r="AC3" t="s">
        <v>74</v>
      </c>
      <c r="AD3" t="s">
        <v>74</v>
      </c>
      <c r="AE3" t="s">
        <v>74</v>
      </c>
      <c r="AF3" t="s">
        <v>74</v>
      </c>
      <c r="AG3">
        <v>54</v>
      </c>
      <c r="AH3">
        <v>0</v>
      </c>
      <c r="AI3">
        <v>0</v>
      </c>
      <c r="AJ3">
        <v>0</v>
      </c>
      <c r="AK3">
        <v>0</v>
      </c>
      <c r="AL3" t="s">
        <v>116</v>
      </c>
      <c r="AM3" t="s">
        <v>117</v>
      </c>
      <c r="AN3" t="s">
        <v>118</v>
      </c>
      <c r="AO3" t="s">
        <v>119</v>
      </c>
      <c r="AP3" t="s">
        <v>120</v>
      </c>
      <c r="AQ3" t="s">
        <v>74</v>
      </c>
      <c r="AR3" t="s">
        <v>121</v>
      </c>
      <c r="AS3" t="s">
        <v>122</v>
      </c>
      <c r="AT3" t="s">
        <v>123</v>
      </c>
      <c r="AU3">
        <v>2023</v>
      </c>
      <c r="AV3" t="s">
        <v>74</v>
      </c>
      <c r="AW3" t="s">
        <v>74</v>
      </c>
      <c r="AX3" t="s">
        <v>74</v>
      </c>
      <c r="AY3" t="s">
        <v>74</v>
      </c>
      <c r="AZ3" t="s">
        <v>74</v>
      </c>
      <c r="BA3" t="s">
        <v>74</v>
      </c>
      <c r="BB3" t="s">
        <v>74</v>
      </c>
      <c r="BC3" t="s">
        <v>74</v>
      </c>
      <c r="BD3" t="s">
        <v>74</v>
      </c>
      <c r="BE3" t="s">
        <v>124</v>
      </c>
      <c r="BF3" t="str">
        <f>HYPERLINK("http://dx.doi.org/10.1080/17411548.2023.2224703","http://dx.doi.org/10.1080/17411548.2023.2224703")</f>
        <v>http://dx.doi.org/10.1080/17411548.2023.2224703</v>
      </c>
      <c r="BG3" t="s">
        <v>74</v>
      </c>
      <c r="BH3" t="s">
        <v>125</v>
      </c>
      <c r="BI3">
        <v>17</v>
      </c>
      <c r="BJ3" t="s">
        <v>126</v>
      </c>
      <c r="BK3" t="s">
        <v>127</v>
      </c>
      <c r="BL3" t="s">
        <v>128</v>
      </c>
      <c r="BM3" t="s">
        <v>129</v>
      </c>
      <c r="BN3" t="s">
        <v>74</v>
      </c>
      <c r="BO3" t="s">
        <v>74</v>
      </c>
      <c r="BP3" t="s">
        <v>74</v>
      </c>
      <c r="BQ3" t="s">
        <v>74</v>
      </c>
      <c r="BR3" t="s">
        <v>100</v>
      </c>
      <c r="BS3" t="s">
        <v>130</v>
      </c>
      <c r="BT3" t="str">
        <f>HYPERLINK("https%3A%2F%2Fwww.webofscience.com%2Fwos%2Fwoscc%2Ffull-record%2FWOS:001023459300001","View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142</v>
      </c>
      <c r="AB4" t="s">
        <v>143</v>
      </c>
      <c r="AC4" t="s">
        <v>74</v>
      </c>
      <c r="AD4" t="s">
        <v>74</v>
      </c>
      <c r="AE4" t="s">
        <v>74</v>
      </c>
      <c r="AF4" t="s">
        <v>74</v>
      </c>
      <c r="AG4">
        <v>40</v>
      </c>
      <c r="AH4">
        <v>0</v>
      </c>
      <c r="AI4">
        <v>0</v>
      </c>
      <c r="AJ4">
        <v>9</v>
      </c>
      <c r="AK4">
        <v>9</v>
      </c>
      <c r="AL4" t="s">
        <v>144</v>
      </c>
      <c r="AM4" t="s">
        <v>145</v>
      </c>
      <c r="AN4" t="s">
        <v>146</v>
      </c>
      <c r="AO4" t="s">
        <v>147</v>
      </c>
      <c r="AP4" t="s">
        <v>148</v>
      </c>
      <c r="AQ4" t="s">
        <v>74</v>
      </c>
      <c r="AR4" t="s">
        <v>134</v>
      </c>
      <c r="AS4" t="s">
        <v>149</v>
      </c>
      <c r="AT4" t="s">
        <v>150</v>
      </c>
      <c r="AU4">
        <v>2023</v>
      </c>
      <c r="AV4">
        <v>31</v>
      </c>
      <c r="AW4">
        <v>76</v>
      </c>
      <c r="AX4" t="s">
        <v>74</v>
      </c>
      <c r="AY4" t="s">
        <v>74</v>
      </c>
      <c r="AZ4" t="s">
        <v>74</v>
      </c>
      <c r="BA4" t="s">
        <v>74</v>
      </c>
      <c r="BB4">
        <v>107</v>
      </c>
      <c r="BC4">
        <v>118</v>
      </c>
      <c r="BD4" t="s">
        <v>74</v>
      </c>
      <c r="BE4" t="s">
        <v>151</v>
      </c>
      <c r="BF4" t="str">
        <f>HYPERLINK("http://dx.doi.org/10.3916/C76-2023-09","http://dx.doi.org/10.3916/C76-2023-09")</f>
        <v>http://dx.doi.org/10.3916/C76-2023-09</v>
      </c>
      <c r="BG4" t="s">
        <v>74</v>
      </c>
      <c r="BH4" t="s">
        <v>74</v>
      </c>
      <c r="BI4">
        <v>12</v>
      </c>
      <c r="BJ4" t="s">
        <v>152</v>
      </c>
      <c r="BK4" t="s">
        <v>153</v>
      </c>
      <c r="BL4" t="s">
        <v>152</v>
      </c>
      <c r="BM4" t="s">
        <v>154</v>
      </c>
      <c r="BN4" t="s">
        <v>74</v>
      </c>
      <c r="BO4" t="s">
        <v>155</v>
      </c>
      <c r="BP4" t="s">
        <v>74</v>
      </c>
      <c r="BQ4" t="s">
        <v>74</v>
      </c>
      <c r="BR4" t="s">
        <v>100</v>
      </c>
      <c r="BS4" t="s">
        <v>156</v>
      </c>
      <c r="BT4" t="str">
        <f>HYPERLINK("https%3A%2F%2Fwww.webofscience.com%2Fwos%2Fwoscc%2Ffull-record%2FWOS:000998805300009","View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74</v>
      </c>
      <c r="V5" t="s">
        <v>162</v>
      </c>
      <c r="W5" t="s">
        <v>163</v>
      </c>
      <c r="X5" t="s">
        <v>74</v>
      </c>
      <c r="Y5" t="s">
        <v>164</v>
      </c>
      <c r="Z5" t="s">
        <v>165</v>
      </c>
      <c r="AA5" t="s">
        <v>74</v>
      </c>
      <c r="AB5" t="s">
        <v>74</v>
      </c>
      <c r="AC5" t="s">
        <v>74</v>
      </c>
      <c r="AD5" t="s">
        <v>74</v>
      </c>
      <c r="AE5" t="s">
        <v>74</v>
      </c>
      <c r="AF5" t="s">
        <v>74</v>
      </c>
      <c r="AG5">
        <v>69</v>
      </c>
      <c r="AH5">
        <v>0</v>
      </c>
      <c r="AI5">
        <v>0</v>
      </c>
      <c r="AJ5">
        <v>0</v>
      </c>
      <c r="AK5">
        <v>0</v>
      </c>
      <c r="AL5" t="s">
        <v>166</v>
      </c>
      <c r="AM5" t="s">
        <v>167</v>
      </c>
      <c r="AN5" t="s">
        <v>168</v>
      </c>
      <c r="AO5" t="s">
        <v>169</v>
      </c>
      <c r="AP5" t="s">
        <v>170</v>
      </c>
      <c r="AQ5" t="s">
        <v>74</v>
      </c>
      <c r="AR5" t="s">
        <v>171</v>
      </c>
      <c r="AS5" t="s">
        <v>172</v>
      </c>
      <c r="AT5" t="s">
        <v>173</v>
      </c>
      <c r="AU5">
        <v>2023</v>
      </c>
      <c r="AV5">
        <v>33</v>
      </c>
      <c r="AW5">
        <v>1</v>
      </c>
      <c r="AX5" t="s">
        <v>74</v>
      </c>
      <c r="AY5" t="s">
        <v>74</v>
      </c>
      <c r="AZ5" t="s">
        <v>74</v>
      </c>
      <c r="BA5" t="s">
        <v>74</v>
      </c>
      <c r="BB5">
        <v>55</v>
      </c>
      <c r="BC5">
        <v>78</v>
      </c>
      <c r="BD5" t="s">
        <v>74</v>
      </c>
      <c r="BE5" t="s">
        <v>174</v>
      </c>
      <c r="BF5" t="str">
        <f>HYPERLINK("http://dx.doi.org/10.3828/rost.2023.4","http://dx.doi.org/10.3828/rost.2023.4")</f>
        <v>http://dx.doi.org/10.3828/rost.2023.4</v>
      </c>
      <c r="BG5" t="s">
        <v>74</v>
      </c>
      <c r="BH5" t="s">
        <v>74</v>
      </c>
      <c r="BI5">
        <v>24</v>
      </c>
      <c r="BJ5" t="s">
        <v>175</v>
      </c>
      <c r="BK5" t="s">
        <v>176</v>
      </c>
      <c r="BL5" t="s">
        <v>177</v>
      </c>
      <c r="BM5" t="s">
        <v>178</v>
      </c>
      <c r="BN5" t="s">
        <v>74</v>
      </c>
      <c r="BO5" t="s">
        <v>179</v>
      </c>
      <c r="BP5" t="s">
        <v>74</v>
      </c>
      <c r="BQ5" t="s">
        <v>74</v>
      </c>
      <c r="BR5" t="s">
        <v>100</v>
      </c>
      <c r="BS5" t="s">
        <v>180</v>
      </c>
      <c r="BT5" t="str">
        <f>HYPERLINK("https%3A%2F%2Fwww.webofscience.com%2Fwos%2Fwoscc%2Ffull-record%2FWOS:001022023900001","View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186</v>
      </c>
      <c r="V6" t="s">
        <v>187</v>
      </c>
      <c r="W6" t="s">
        <v>188</v>
      </c>
      <c r="X6" t="s">
        <v>189</v>
      </c>
      <c r="Y6" t="s">
        <v>190</v>
      </c>
      <c r="Z6" t="s">
        <v>191</v>
      </c>
      <c r="AA6" t="s">
        <v>74</v>
      </c>
      <c r="AB6" t="s">
        <v>74</v>
      </c>
      <c r="AC6" t="s">
        <v>74</v>
      </c>
      <c r="AD6" t="s">
        <v>74</v>
      </c>
      <c r="AE6" t="s">
        <v>74</v>
      </c>
      <c r="AF6" t="s">
        <v>74</v>
      </c>
      <c r="AG6">
        <v>20</v>
      </c>
      <c r="AH6">
        <v>0</v>
      </c>
      <c r="AI6">
        <v>0</v>
      </c>
      <c r="AJ6">
        <v>0</v>
      </c>
      <c r="AK6">
        <v>0</v>
      </c>
      <c r="AL6" t="s">
        <v>192</v>
      </c>
      <c r="AM6" t="s">
        <v>193</v>
      </c>
      <c r="AN6" t="s">
        <v>194</v>
      </c>
      <c r="AO6" t="s">
        <v>195</v>
      </c>
      <c r="AP6" t="s">
        <v>196</v>
      </c>
      <c r="AQ6" t="s">
        <v>74</v>
      </c>
      <c r="AR6" t="s">
        <v>197</v>
      </c>
      <c r="AS6" t="s">
        <v>198</v>
      </c>
      <c r="AT6" t="s">
        <v>173</v>
      </c>
      <c r="AU6">
        <v>2023</v>
      </c>
      <c r="AV6">
        <v>68</v>
      </c>
      <c r="AW6" t="s">
        <v>74</v>
      </c>
      <c r="AX6" t="s">
        <v>74</v>
      </c>
      <c r="AY6" t="s">
        <v>74</v>
      </c>
      <c r="AZ6" t="s">
        <v>199</v>
      </c>
      <c r="BA6" t="s">
        <v>74</v>
      </c>
      <c r="BB6">
        <v>181</v>
      </c>
      <c r="BC6">
        <v>195</v>
      </c>
      <c r="BD6" t="s">
        <v>74</v>
      </c>
      <c r="BE6" t="s">
        <v>200</v>
      </c>
      <c r="BF6" t="str">
        <f>HYPERLINK("http://dx.doi.org/10.24193/subbmusica.2023.spiss1.11","http://dx.doi.org/10.24193/subbmusica.2023.spiss1.11")</f>
        <v>http://dx.doi.org/10.24193/subbmusica.2023.spiss1.11</v>
      </c>
      <c r="BG6" t="s">
        <v>74</v>
      </c>
      <c r="BH6" t="s">
        <v>74</v>
      </c>
      <c r="BI6">
        <v>15</v>
      </c>
      <c r="BJ6" t="s">
        <v>201</v>
      </c>
      <c r="BK6" t="s">
        <v>127</v>
      </c>
      <c r="BL6" t="s">
        <v>201</v>
      </c>
      <c r="BM6" t="s">
        <v>202</v>
      </c>
      <c r="BN6" t="s">
        <v>74</v>
      </c>
      <c r="BO6" t="s">
        <v>74</v>
      </c>
      <c r="BP6" t="s">
        <v>74</v>
      </c>
      <c r="BQ6" t="s">
        <v>74</v>
      </c>
      <c r="BR6" t="s">
        <v>100</v>
      </c>
      <c r="BS6" t="s">
        <v>203</v>
      </c>
      <c r="BT6" t="str">
        <f>HYPERLINK("https%3A%2F%2Fwww.webofscience.com%2Fwos%2Fwoscc%2Ffull-record%2FWOS:001048730700010","View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209</v>
      </c>
      <c r="V7" t="s">
        <v>210</v>
      </c>
      <c r="W7" t="s">
        <v>211</v>
      </c>
      <c r="X7" t="s">
        <v>212</v>
      </c>
      <c r="Y7" t="s">
        <v>213</v>
      </c>
      <c r="Z7" t="s">
        <v>214</v>
      </c>
      <c r="AA7" t="s">
        <v>74</v>
      </c>
      <c r="AB7" t="s">
        <v>74</v>
      </c>
      <c r="AC7" t="s">
        <v>74</v>
      </c>
      <c r="AD7" t="s">
        <v>74</v>
      </c>
      <c r="AE7" t="s">
        <v>74</v>
      </c>
      <c r="AF7" t="s">
        <v>74</v>
      </c>
      <c r="AG7">
        <v>34</v>
      </c>
      <c r="AH7">
        <v>0</v>
      </c>
      <c r="AI7">
        <v>0</v>
      </c>
      <c r="AJ7">
        <v>0</v>
      </c>
      <c r="AK7">
        <v>0</v>
      </c>
      <c r="AL7" t="s">
        <v>215</v>
      </c>
      <c r="AM7" t="s">
        <v>216</v>
      </c>
      <c r="AN7" t="s">
        <v>217</v>
      </c>
      <c r="AO7" t="s">
        <v>218</v>
      </c>
      <c r="AP7" t="s">
        <v>219</v>
      </c>
      <c r="AQ7" t="s">
        <v>74</v>
      </c>
      <c r="AR7" t="s">
        <v>220</v>
      </c>
      <c r="AS7" t="s">
        <v>221</v>
      </c>
      <c r="AT7" t="s">
        <v>222</v>
      </c>
      <c r="AU7">
        <v>2023</v>
      </c>
      <c r="AV7">
        <v>25</v>
      </c>
      <c r="AW7">
        <v>1</v>
      </c>
      <c r="AX7" t="s">
        <v>74</v>
      </c>
      <c r="AY7" t="s">
        <v>74</v>
      </c>
      <c r="AZ7" t="s">
        <v>74</v>
      </c>
      <c r="BA7" t="s">
        <v>74</v>
      </c>
      <c r="BB7">
        <v>7</v>
      </c>
      <c r="BC7">
        <v>21</v>
      </c>
      <c r="BD7" t="s">
        <v>74</v>
      </c>
      <c r="BE7" t="s">
        <v>74</v>
      </c>
      <c r="BF7" t="s">
        <v>74</v>
      </c>
      <c r="BG7" t="s">
        <v>74</v>
      </c>
      <c r="BH7" t="s">
        <v>74</v>
      </c>
      <c r="BI7">
        <v>15</v>
      </c>
      <c r="BJ7" t="s">
        <v>223</v>
      </c>
      <c r="BK7" t="s">
        <v>127</v>
      </c>
      <c r="BL7" t="s">
        <v>223</v>
      </c>
      <c r="BM7" t="s">
        <v>224</v>
      </c>
      <c r="BN7" t="s">
        <v>74</v>
      </c>
      <c r="BO7" t="s">
        <v>74</v>
      </c>
      <c r="BP7" t="s">
        <v>74</v>
      </c>
      <c r="BQ7" t="s">
        <v>74</v>
      </c>
      <c r="BR7" t="s">
        <v>100</v>
      </c>
      <c r="BS7" t="s">
        <v>225</v>
      </c>
      <c r="BT7" t="str">
        <f>HYPERLINK("https%3A%2F%2Fwww.webofscience.com%2Fwos%2Fwoscc%2Ffull-record%2FWOS:001026148600001","View Full Record in Web of Science")</f>
        <v>View Full Record in Web of Science</v>
      </c>
    </row>
    <row r="8" spans="1:72" x14ac:dyDescent="0.25">
      <c r="A8" t="s">
        <v>72</v>
      </c>
      <c r="B8" t="s">
        <v>226</v>
      </c>
      <c r="C8" t="s">
        <v>74</v>
      </c>
      <c r="D8" t="s">
        <v>74</v>
      </c>
      <c r="E8" t="s">
        <v>74</v>
      </c>
      <c r="F8" t="s">
        <v>227</v>
      </c>
      <c r="G8" t="s">
        <v>74</v>
      </c>
      <c r="H8" t="s">
        <v>74</v>
      </c>
      <c r="I8" t="s">
        <v>228</v>
      </c>
      <c r="J8" t="s">
        <v>77</v>
      </c>
      <c r="K8" t="s">
        <v>74</v>
      </c>
      <c r="L8" t="s">
        <v>74</v>
      </c>
      <c r="M8" t="s">
        <v>78</v>
      </c>
      <c r="N8" t="s">
        <v>79</v>
      </c>
      <c r="O8" t="s">
        <v>74</v>
      </c>
      <c r="P8" t="s">
        <v>74</v>
      </c>
      <c r="Q8" t="s">
        <v>74</v>
      </c>
      <c r="R8" t="s">
        <v>74</v>
      </c>
      <c r="S8" t="s">
        <v>74</v>
      </c>
      <c r="T8" t="s">
        <v>229</v>
      </c>
      <c r="U8" t="s">
        <v>230</v>
      </c>
      <c r="V8" t="s">
        <v>231</v>
      </c>
      <c r="W8" t="s">
        <v>232</v>
      </c>
      <c r="X8" t="s">
        <v>233</v>
      </c>
      <c r="Y8" t="s">
        <v>234</v>
      </c>
      <c r="Z8" t="s">
        <v>235</v>
      </c>
      <c r="AA8" t="s">
        <v>74</v>
      </c>
      <c r="AB8" t="s">
        <v>74</v>
      </c>
      <c r="AC8" t="s">
        <v>74</v>
      </c>
      <c r="AD8" t="s">
        <v>74</v>
      </c>
      <c r="AE8" t="s">
        <v>74</v>
      </c>
      <c r="AF8" t="s">
        <v>74</v>
      </c>
      <c r="AG8">
        <v>96</v>
      </c>
      <c r="AH8">
        <v>0</v>
      </c>
      <c r="AI8">
        <v>0</v>
      </c>
      <c r="AJ8">
        <v>15</v>
      </c>
      <c r="AK8">
        <v>15</v>
      </c>
      <c r="AL8" t="s">
        <v>87</v>
      </c>
      <c r="AM8" t="s">
        <v>88</v>
      </c>
      <c r="AN8" t="s">
        <v>89</v>
      </c>
      <c r="AO8" t="s">
        <v>74</v>
      </c>
      <c r="AP8" t="s">
        <v>90</v>
      </c>
      <c r="AQ8" t="s">
        <v>74</v>
      </c>
      <c r="AR8" t="s">
        <v>91</v>
      </c>
      <c r="AS8" t="s">
        <v>92</v>
      </c>
      <c r="AT8" t="s">
        <v>236</v>
      </c>
      <c r="AU8">
        <v>2023</v>
      </c>
      <c r="AV8">
        <v>15</v>
      </c>
      <c r="AW8">
        <v>6</v>
      </c>
      <c r="AX8" t="s">
        <v>74</v>
      </c>
      <c r="AY8" t="s">
        <v>74</v>
      </c>
      <c r="AZ8" t="s">
        <v>74</v>
      </c>
      <c r="BA8" t="s">
        <v>74</v>
      </c>
      <c r="BB8" t="s">
        <v>74</v>
      </c>
      <c r="BC8" t="s">
        <v>74</v>
      </c>
      <c r="BD8">
        <v>5204</v>
      </c>
      <c r="BE8" t="s">
        <v>237</v>
      </c>
      <c r="BF8" t="str">
        <f>HYPERLINK("http://dx.doi.org/10.3390/su15065204","http://dx.doi.org/10.3390/su15065204")</f>
        <v>http://dx.doi.org/10.3390/su15065204</v>
      </c>
      <c r="BG8" t="s">
        <v>74</v>
      </c>
      <c r="BH8" t="s">
        <v>74</v>
      </c>
      <c r="BI8">
        <v>22</v>
      </c>
      <c r="BJ8" t="s">
        <v>95</v>
      </c>
      <c r="BK8" t="s">
        <v>96</v>
      </c>
      <c r="BL8" t="s">
        <v>97</v>
      </c>
      <c r="BM8" t="s">
        <v>238</v>
      </c>
      <c r="BN8" t="s">
        <v>74</v>
      </c>
      <c r="BO8" t="s">
        <v>99</v>
      </c>
      <c r="BP8" t="s">
        <v>74</v>
      </c>
      <c r="BQ8" t="s">
        <v>74</v>
      </c>
      <c r="BR8" t="s">
        <v>100</v>
      </c>
      <c r="BS8" t="s">
        <v>239</v>
      </c>
      <c r="BT8" t="str">
        <f>HYPERLINK("https%3A%2F%2Fwww.webofscience.com%2Fwos%2Fwoscc%2Ffull-record%2FWOS:000959052000001","View Full Record in Web of Science")</f>
        <v>View Full Record in Web of Science</v>
      </c>
    </row>
    <row r="9" spans="1:72" x14ac:dyDescent="0.25">
      <c r="A9" t="s">
        <v>72</v>
      </c>
      <c r="B9" t="s">
        <v>240</v>
      </c>
      <c r="C9" t="s">
        <v>74</v>
      </c>
      <c r="D9" t="s">
        <v>74</v>
      </c>
      <c r="E9" t="s">
        <v>74</v>
      </c>
      <c r="F9" t="s">
        <v>241</v>
      </c>
      <c r="G9" t="s">
        <v>74</v>
      </c>
      <c r="H9" t="s">
        <v>74</v>
      </c>
      <c r="I9" t="s">
        <v>242</v>
      </c>
      <c r="J9" t="s">
        <v>77</v>
      </c>
      <c r="K9" t="s">
        <v>74</v>
      </c>
      <c r="L9" t="s">
        <v>74</v>
      </c>
      <c r="M9" t="s">
        <v>78</v>
      </c>
      <c r="N9" t="s">
        <v>79</v>
      </c>
      <c r="O9" t="s">
        <v>74</v>
      </c>
      <c r="P9" t="s">
        <v>74</v>
      </c>
      <c r="Q9" t="s">
        <v>74</v>
      </c>
      <c r="R9" t="s">
        <v>74</v>
      </c>
      <c r="S9" t="s">
        <v>74</v>
      </c>
      <c r="T9" t="s">
        <v>243</v>
      </c>
      <c r="U9" t="s">
        <v>244</v>
      </c>
      <c r="V9" t="s">
        <v>245</v>
      </c>
      <c r="W9" t="s">
        <v>246</v>
      </c>
      <c r="X9" t="s">
        <v>247</v>
      </c>
      <c r="Y9" t="s">
        <v>248</v>
      </c>
      <c r="Z9" t="s">
        <v>249</v>
      </c>
      <c r="AA9" t="s">
        <v>250</v>
      </c>
      <c r="AB9" t="s">
        <v>251</v>
      </c>
      <c r="AC9" t="s">
        <v>252</v>
      </c>
      <c r="AD9" t="s">
        <v>252</v>
      </c>
      <c r="AE9" t="s">
        <v>253</v>
      </c>
      <c r="AF9" t="s">
        <v>74</v>
      </c>
      <c r="AG9">
        <v>138</v>
      </c>
      <c r="AH9">
        <v>3</v>
      </c>
      <c r="AI9">
        <v>3</v>
      </c>
      <c r="AJ9">
        <v>14</v>
      </c>
      <c r="AK9">
        <v>21</v>
      </c>
      <c r="AL9" t="s">
        <v>87</v>
      </c>
      <c r="AM9" t="s">
        <v>88</v>
      </c>
      <c r="AN9" t="s">
        <v>89</v>
      </c>
      <c r="AO9" t="s">
        <v>74</v>
      </c>
      <c r="AP9" t="s">
        <v>90</v>
      </c>
      <c r="AQ9" t="s">
        <v>74</v>
      </c>
      <c r="AR9" t="s">
        <v>91</v>
      </c>
      <c r="AS9" t="s">
        <v>92</v>
      </c>
      <c r="AT9" t="s">
        <v>254</v>
      </c>
      <c r="AU9">
        <v>2023</v>
      </c>
      <c r="AV9">
        <v>15</v>
      </c>
      <c r="AW9">
        <v>3</v>
      </c>
      <c r="AX9" t="s">
        <v>74</v>
      </c>
      <c r="AY9" t="s">
        <v>74</v>
      </c>
      <c r="AZ9" t="s">
        <v>74</v>
      </c>
      <c r="BA9" t="s">
        <v>74</v>
      </c>
      <c r="BB9" t="s">
        <v>74</v>
      </c>
      <c r="BC9" t="s">
        <v>74</v>
      </c>
      <c r="BD9">
        <v>2018</v>
      </c>
      <c r="BE9" t="s">
        <v>255</v>
      </c>
      <c r="BF9" t="str">
        <f>HYPERLINK("http://dx.doi.org/10.3390/su15032018","http://dx.doi.org/10.3390/su15032018")</f>
        <v>http://dx.doi.org/10.3390/su15032018</v>
      </c>
      <c r="BG9" t="s">
        <v>74</v>
      </c>
      <c r="BH9" t="s">
        <v>74</v>
      </c>
      <c r="BI9">
        <v>31</v>
      </c>
      <c r="BJ9" t="s">
        <v>95</v>
      </c>
      <c r="BK9" t="s">
        <v>96</v>
      </c>
      <c r="BL9" t="s">
        <v>97</v>
      </c>
      <c r="BM9" t="s">
        <v>256</v>
      </c>
      <c r="BN9" t="s">
        <v>74</v>
      </c>
      <c r="BO9" t="s">
        <v>99</v>
      </c>
      <c r="BP9" t="s">
        <v>74</v>
      </c>
      <c r="BQ9" t="s">
        <v>74</v>
      </c>
      <c r="BR9" t="s">
        <v>100</v>
      </c>
      <c r="BS9" t="s">
        <v>257</v>
      </c>
      <c r="BT9" t="str">
        <f>HYPERLINK("https%3A%2F%2Fwww.webofscience.com%2Fwos%2Fwoscc%2Ffull-record%2FWOS:000929526800001","View Full Record in Web of Science")</f>
        <v>View Full Record in Web of Science</v>
      </c>
    </row>
    <row r="10" spans="1:72" x14ac:dyDescent="0.25">
      <c r="A10" t="s">
        <v>72</v>
      </c>
      <c r="B10" t="s">
        <v>258</v>
      </c>
      <c r="C10" t="s">
        <v>74</v>
      </c>
      <c r="D10" t="s">
        <v>74</v>
      </c>
      <c r="E10" t="s">
        <v>74</v>
      </c>
      <c r="F10" t="s">
        <v>259</v>
      </c>
      <c r="G10" t="s">
        <v>74</v>
      </c>
      <c r="H10" t="s">
        <v>74</v>
      </c>
      <c r="I10" t="s">
        <v>260</v>
      </c>
      <c r="J10" t="s">
        <v>77</v>
      </c>
      <c r="K10" t="s">
        <v>74</v>
      </c>
      <c r="L10" t="s">
        <v>74</v>
      </c>
      <c r="M10" t="s">
        <v>78</v>
      </c>
      <c r="N10" t="s">
        <v>79</v>
      </c>
      <c r="O10" t="s">
        <v>74</v>
      </c>
      <c r="P10" t="s">
        <v>74</v>
      </c>
      <c r="Q10" t="s">
        <v>74</v>
      </c>
      <c r="R10" t="s">
        <v>74</v>
      </c>
      <c r="S10" t="s">
        <v>74</v>
      </c>
      <c r="T10" t="s">
        <v>261</v>
      </c>
      <c r="U10" t="s">
        <v>262</v>
      </c>
      <c r="V10" t="s">
        <v>263</v>
      </c>
      <c r="W10" t="s">
        <v>264</v>
      </c>
      <c r="X10" t="s">
        <v>265</v>
      </c>
      <c r="Y10" t="s">
        <v>266</v>
      </c>
      <c r="Z10" t="s">
        <v>267</v>
      </c>
      <c r="AA10" t="s">
        <v>268</v>
      </c>
      <c r="AB10" t="s">
        <v>269</v>
      </c>
      <c r="AC10" t="s">
        <v>74</v>
      </c>
      <c r="AD10" t="s">
        <v>74</v>
      </c>
      <c r="AE10" t="s">
        <v>74</v>
      </c>
      <c r="AF10" t="s">
        <v>74</v>
      </c>
      <c r="AG10">
        <v>155</v>
      </c>
      <c r="AH10">
        <v>0</v>
      </c>
      <c r="AI10">
        <v>0</v>
      </c>
      <c r="AJ10">
        <v>14</v>
      </c>
      <c r="AK10">
        <v>20</v>
      </c>
      <c r="AL10" t="s">
        <v>87</v>
      </c>
      <c r="AM10" t="s">
        <v>88</v>
      </c>
      <c r="AN10" t="s">
        <v>89</v>
      </c>
      <c r="AO10" t="s">
        <v>74</v>
      </c>
      <c r="AP10" t="s">
        <v>90</v>
      </c>
      <c r="AQ10" t="s">
        <v>74</v>
      </c>
      <c r="AR10" t="s">
        <v>91</v>
      </c>
      <c r="AS10" t="s">
        <v>92</v>
      </c>
      <c r="AT10" t="s">
        <v>254</v>
      </c>
      <c r="AU10">
        <v>2023</v>
      </c>
      <c r="AV10">
        <v>15</v>
      </c>
      <c r="AW10">
        <v>3</v>
      </c>
      <c r="AX10" t="s">
        <v>74</v>
      </c>
      <c r="AY10" t="s">
        <v>74</v>
      </c>
      <c r="AZ10" t="s">
        <v>74</v>
      </c>
      <c r="BA10" t="s">
        <v>74</v>
      </c>
      <c r="BB10" t="s">
        <v>74</v>
      </c>
      <c r="BC10" t="s">
        <v>74</v>
      </c>
      <c r="BD10">
        <v>1956</v>
      </c>
      <c r="BE10" t="s">
        <v>270</v>
      </c>
      <c r="BF10" t="str">
        <f>HYPERLINK("http://dx.doi.org/10.3390/su15031956","http://dx.doi.org/10.3390/su15031956")</f>
        <v>http://dx.doi.org/10.3390/su15031956</v>
      </c>
      <c r="BG10" t="s">
        <v>74</v>
      </c>
      <c r="BH10" t="s">
        <v>74</v>
      </c>
      <c r="BI10">
        <v>28</v>
      </c>
      <c r="BJ10" t="s">
        <v>95</v>
      </c>
      <c r="BK10" t="s">
        <v>96</v>
      </c>
      <c r="BL10" t="s">
        <v>97</v>
      </c>
      <c r="BM10" t="s">
        <v>271</v>
      </c>
      <c r="BN10" t="s">
        <v>74</v>
      </c>
      <c r="BO10" t="s">
        <v>272</v>
      </c>
      <c r="BP10" t="s">
        <v>74</v>
      </c>
      <c r="BQ10" t="s">
        <v>74</v>
      </c>
      <c r="BR10" t="s">
        <v>100</v>
      </c>
      <c r="BS10" t="s">
        <v>273</v>
      </c>
      <c r="BT10" t="str">
        <f>HYPERLINK("https%3A%2F%2Fwww.webofscience.com%2Fwos%2Fwoscc%2Ffull-record%2FWOS:000930217400001","View Full Record in Web of Science")</f>
        <v>View Full Record in Web of Science</v>
      </c>
    </row>
    <row r="11" spans="1:72" x14ac:dyDescent="0.25">
      <c r="A11" t="s">
        <v>72</v>
      </c>
      <c r="B11" t="s">
        <v>274</v>
      </c>
      <c r="C11" t="s">
        <v>74</v>
      </c>
      <c r="D11" t="s">
        <v>74</v>
      </c>
      <c r="E11" t="s">
        <v>74</v>
      </c>
      <c r="F11" t="s">
        <v>275</v>
      </c>
      <c r="G11" t="s">
        <v>74</v>
      </c>
      <c r="H11" t="s">
        <v>74</v>
      </c>
      <c r="I11" t="s">
        <v>276</v>
      </c>
      <c r="J11" t="s">
        <v>277</v>
      </c>
      <c r="K11" t="s">
        <v>74</v>
      </c>
      <c r="L11" t="s">
        <v>74</v>
      </c>
      <c r="M11" t="s">
        <v>78</v>
      </c>
      <c r="N11" t="s">
        <v>79</v>
      </c>
      <c r="O11" t="s">
        <v>74</v>
      </c>
      <c r="P11" t="s">
        <v>74</v>
      </c>
      <c r="Q11" t="s">
        <v>74</v>
      </c>
      <c r="R11" t="s">
        <v>74</v>
      </c>
      <c r="S11" t="s">
        <v>74</v>
      </c>
      <c r="T11" t="s">
        <v>278</v>
      </c>
      <c r="U11" t="s">
        <v>279</v>
      </c>
      <c r="V11" t="s">
        <v>280</v>
      </c>
      <c r="W11" t="s">
        <v>281</v>
      </c>
      <c r="X11" t="s">
        <v>282</v>
      </c>
      <c r="Y11" t="s">
        <v>283</v>
      </c>
      <c r="Z11" t="s">
        <v>284</v>
      </c>
      <c r="AA11" t="s">
        <v>285</v>
      </c>
      <c r="AB11" t="s">
        <v>286</v>
      </c>
      <c r="AC11" t="s">
        <v>74</v>
      </c>
      <c r="AD11" t="s">
        <v>74</v>
      </c>
      <c r="AE11" t="s">
        <v>74</v>
      </c>
      <c r="AF11" t="s">
        <v>74</v>
      </c>
      <c r="AG11">
        <v>30</v>
      </c>
      <c r="AH11">
        <v>0</v>
      </c>
      <c r="AI11">
        <v>0</v>
      </c>
      <c r="AJ11">
        <v>2</v>
      </c>
      <c r="AK11">
        <v>2</v>
      </c>
      <c r="AL11" t="s">
        <v>87</v>
      </c>
      <c r="AM11" t="s">
        <v>88</v>
      </c>
      <c r="AN11" t="s">
        <v>89</v>
      </c>
      <c r="AO11" t="s">
        <v>74</v>
      </c>
      <c r="AP11" t="s">
        <v>287</v>
      </c>
      <c r="AQ11" t="s">
        <v>74</v>
      </c>
      <c r="AR11" t="s">
        <v>288</v>
      </c>
      <c r="AS11" t="s">
        <v>289</v>
      </c>
      <c r="AT11" t="s">
        <v>254</v>
      </c>
      <c r="AU11">
        <v>2023</v>
      </c>
      <c r="AV11">
        <v>11</v>
      </c>
      <c r="AW11">
        <v>4</v>
      </c>
      <c r="AX11" t="s">
        <v>74</v>
      </c>
      <c r="AY11" t="s">
        <v>74</v>
      </c>
      <c r="AZ11" t="s">
        <v>74</v>
      </c>
      <c r="BA11" t="s">
        <v>74</v>
      </c>
      <c r="BB11" t="s">
        <v>74</v>
      </c>
      <c r="BC11" t="s">
        <v>74</v>
      </c>
      <c r="BD11">
        <v>597</v>
      </c>
      <c r="BE11" t="s">
        <v>290</v>
      </c>
      <c r="BF11" t="str">
        <f>HYPERLINK("http://dx.doi.org/10.3390/healthcare11040597","http://dx.doi.org/10.3390/healthcare11040597")</f>
        <v>http://dx.doi.org/10.3390/healthcare11040597</v>
      </c>
      <c r="BG11" t="s">
        <v>74</v>
      </c>
      <c r="BH11" t="s">
        <v>74</v>
      </c>
      <c r="BI11">
        <v>11</v>
      </c>
      <c r="BJ11" t="s">
        <v>291</v>
      </c>
      <c r="BK11" t="s">
        <v>96</v>
      </c>
      <c r="BL11" t="s">
        <v>292</v>
      </c>
      <c r="BM11" t="s">
        <v>293</v>
      </c>
      <c r="BN11">
        <v>36833132</v>
      </c>
      <c r="BO11" t="s">
        <v>294</v>
      </c>
      <c r="BP11" t="s">
        <v>74</v>
      </c>
      <c r="BQ11" t="s">
        <v>74</v>
      </c>
      <c r="BR11" t="s">
        <v>100</v>
      </c>
      <c r="BS11" t="s">
        <v>295</v>
      </c>
      <c r="BT11" t="str">
        <f>HYPERLINK("https%3A%2F%2Fwww.webofscience.com%2Fwos%2Fwoscc%2Ffull-record%2FWOS:000945100400001","View Full Record in Web of Science")</f>
        <v>View Full Record in Web of Science</v>
      </c>
    </row>
    <row r="12" spans="1:72" x14ac:dyDescent="0.25">
      <c r="A12" t="s">
        <v>72</v>
      </c>
      <c r="B12" t="s">
        <v>296</v>
      </c>
      <c r="C12" t="s">
        <v>74</v>
      </c>
      <c r="D12" t="s">
        <v>74</v>
      </c>
      <c r="E12" t="s">
        <v>74</v>
      </c>
      <c r="F12" t="s">
        <v>297</v>
      </c>
      <c r="G12" t="s">
        <v>74</v>
      </c>
      <c r="H12" t="s">
        <v>74</v>
      </c>
      <c r="I12" t="s">
        <v>298</v>
      </c>
      <c r="J12" t="s">
        <v>299</v>
      </c>
      <c r="K12" t="s">
        <v>74</v>
      </c>
      <c r="L12" t="s">
        <v>74</v>
      </c>
      <c r="M12" t="s">
        <v>78</v>
      </c>
      <c r="N12" t="s">
        <v>79</v>
      </c>
      <c r="O12" t="s">
        <v>74</v>
      </c>
      <c r="P12" t="s">
        <v>74</v>
      </c>
      <c r="Q12" t="s">
        <v>74</v>
      </c>
      <c r="R12" t="s">
        <v>74</v>
      </c>
      <c r="S12" t="s">
        <v>74</v>
      </c>
      <c r="T12" t="s">
        <v>300</v>
      </c>
      <c r="U12" t="s">
        <v>74</v>
      </c>
      <c r="V12" t="s">
        <v>301</v>
      </c>
      <c r="W12" t="s">
        <v>302</v>
      </c>
      <c r="X12" t="s">
        <v>303</v>
      </c>
      <c r="Y12" t="s">
        <v>304</v>
      </c>
      <c r="Z12" t="s">
        <v>305</v>
      </c>
      <c r="AA12" t="s">
        <v>306</v>
      </c>
      <c r="AB12" t="s">
        <v>307</v>
      </c>
      <c r="AC12" t="s">
        <v>74</v>
      </c>
      <c r="AD12" t="s">
        <v>74</v>
      </c>
      <c r="AE12" t="s">
        <v>74</v>
      </c>
      <c r="AF12" t="s">
        <v>74</v>
      </c>
      <c r="AG12">
        <v>15</v>
      </c>
      <c r="AH12">
        <v>0</v>
      </c>
      <c r="AI12">
        <v>0</v>
      </c>
      <c r="AJ12">
        <v>1</v>
      </c>
      <c r="AK12">
        <v>1</v>
      </c>
      <c r="AL12" t="s">
        <v>308</v>
      </c>
      <c r="AM12" t="s">
        <v>309</v>
      </c>
      <c r="AN12" t="s">
        <v>310</v>
      </c>
      <c r="AO12" t="s">
        <v>311</v>
      </c>
      <c r="AP12" t="s">
        <v>312</v>
      </c>
      <c r="AQ12" t="s">
        <v>74</v>
      </c>
      <c r="AR12" t="s">
        <v>313</v>
      </c>
      <c r="AS12" t="s">
        <v>314</v>
      </c>
      <c r="AT12" t="s">
        <v>74</v>
      </c>
      <c r="AU12">
        <v>2023</v>
      </c>
      <c r="AV12">
        <v>18</v>
      </c>
      <c r="AW12">
        <v>1</v>
      </c>
      <c r="AX12" t="s">
        <v>74</v>
      </c>
      <c r="AY12" t="s">
        <v>74</v>
      </c>
      <c r="AZ12" t="s">
        <v>74</v>
      </c>
      <c r="BA12" t="s">
        <v>74</v>
      </c>
      <c r="BB12">
        <v>38</v>
      </c>
      <c r="BC12">
        <v>48</v>
      </c>
      <c r="BD12" t="s">
        <v>74</v>
      </c>
      <c r="BE12" t="s">
        <v>315</v>
      </c>
      <c r="BF12" t="str">
        <f>HYPERLINK("http://dx.doi.org/10.21638/spbu20.2023.104","http://dx.doi.org/10.21638/spbu20.2023.104")</f>
        <v>http://dx.doi.org/10.21638/spbu20.2023.104</v>
      </c>
      <c r="BG12" t="s">
        <v>74</v>
      </c>
      <c r="BH12" t="s">
        <v>74</v>
      </c>
      <c r="BI12">
        <v>11</v>
      </c>
      <c r="BJ12" t="s">
        <v>316</v>
      </c>
      <c r="BK12" t="s">
        <v>127</v>
      </c>
      <c r="BL12" t="s">
        <v>316</v>
      </c>
      <c r="BM12" t="s">
        <v>317</v>
      </c>
      <c r="BN12" t="s">
        <v>74</v>
      </c>
      <c r="BO12" t="s">
        <v>99</v>
      </c>
      <c r="BP12" t="s">
        <v>74</v>
      </c>
      <c r="BQ12" t="s">
        <v>74</v>
      </c>
      <c r="BR12" t="s">
        <v>100</v>
      </c>
      <c r="BS12" t="s">
        <v>318</v>
      </c>
      <c r="BT12" t="str">
        <f>HYPERLINK("https%3A%2F%2Fwww.webofscience.com%2Fwos%2Fwoscc%2Ffull-record%2FWOS:001058806000003","View Full Record in Web of Science")</f>
        <v>View Full Record in Web of Science</v>
      </c>
    </row>
    <row r="13" spans="1:72" x14ac:dyDescent="0.25">
      <c r="A13" t="s">
        <v>72</v>
      </c>
      <c r="B13" t="s">
        <v>319</v>
      </c>
      <c r="C13" t="s">
        <v>74</v>
      </c>
      <c r="D13" t="s">
        <v>74</v>
      </c>
      <c r="E13" t="s">
        <v>74</v>
      </c>
      <c r="F13" t="s">
        <v>320</v>
      </c>
      <c r="G13" t="s">
        <v>74</v>
      </c>
      <c r="H13" t="s">
        <v>74</v>
      </c>
      <c r="I13" t="s">
        <v>321</v>
      </c>
      <c r="J13" t="s">
        <v>322</v>
      </c>
      <c r="K13" t="s">
        <v>74</v>
      </c>
      <c r="L13" t="s">
        <v>74</v>
      </c>
      <c r="M13" t="s">
        <v>78</v>
      </c>
      <c r="N13" t="s">
        <v>79</v>
      </c>
      <c r="O13" t="s">
        <v>74</v>
      </c>
      <c r="P13" t="s">
        <v>74</v>
      </c>
      <c r="Q13" t="s">
        <v>74</v>
      </c>
      <c r="R13" t="s">
        <v>74</v>
      </c>
      <c r="S13" t="s">
        <v>74</v>
      </c>
      <c r="T13" t="s">
        <v>323</v>
      </c>
      <c r="U13" t="s">
        <v>74</v>
      </c>
      <c r="V13" t="s">
        <v>324</v>
      </c>
      <c r="W13" t="s">
        <v>325</v>
      </c>
      <c r="X13" t="s">
        <v>189</v>
      </c>
      <c r="Y13" t="s">
        <v>326</v>
      </c>
      <c r="Z13" t="s">
        <v>327</v>
      </c>
      <c r="AA13" t="s">
        <v>328</v>
      </c>
      <c r="AB13" t="s">
        <v>74</v>
      </c>
      <c r="AC13" t="s">
        <v>74</v>
      </c>
      <c r="AD13" t="s">
        <v>74</v>
      </c>
      <c r="AE13" t="s">
        <v>74</v>
      </c>
      <c r="AF13" t="s">
        <v>74</v>
      </c>
      <c r="AG13">
        <v>30</v>
      </c>
      <c r="AH13">
        <v>0</v>
      </c>
      <c r="AI13">
        <v>0</v>
      </c>
      <c r="AJ13">
        <v>0</v>
      </c>
      <c r="AK13">
        <v>0</v>
      </c>
      <c r="AL13" t="s">
        <v>192</v>
      </c>
      <c r="AM13" t="s">
        <v>193</v>
      </c>
      <c r="AN13" t="s">
        <v>194</v>
      </c>
      <c r="AO13" t="s">
        <v>329</v>
      </c>
      <c r="AP13" t="s">
        <v>330</v>
      </c>
      <c r="AQ13" t="s">
        <v>74</v>
      </c>
      <c r="AR13" t="s">
        <v>331</v>
      </c>
      <c r="AS13" t="s">
        <v>332</v>
      </c>
      <c r="AT13" t="s">
        <v>333</v>
      </c>
      <c r="AU13">
        <v>2023</v>
      </c>
      <c r="AV13">
        <v>68</v>
      </c>
      <c r="AW13">
        <v>1</v>
      </c>
      <c r="AX13" t="s">
        <v>74</v>
      </c>
      <c r="AY13" t="s">
        <v>74</v>
      </c>
      <c r="AZ13" t="s">
        <v>74</v>
      </c>
      <c r="BA13" t="s">
        <v>74</v>
      </c>
      <c r="BB13">
        <v>141</v>
      </c>
      <c r="BC13">
        <v>162</v>
      </c>
      <c r="BD13" t="s">
        <v>74</v>
      </c>
      <c r="BE13" t="s">
        <v>334</v>
      </c>
      <c r="BF13" t="str">
        <f>HYPERLINK("http://dx.doi.org/10.24193/subbphilo.2023.1.08","http://dx.doi.org/10.24193/subbphilo.2023.1.08")</f>
        <v>http://dx.doi.org/10.24193/subbphilo.2023.1.08</v>
      </c>
      <c r="BG13" t="s">
        <v>74</v>
      </c>
      <c r="BH13" t="s">
        <v>74</v>
      </c>
      <c r="BI13">
        <v>22</v>
      </c>
      <c r="BJ13" t="s">
        <v>335</v>
      </c>
      <c r="BK13" t="s">
        <v>127</v>
      </c>
      <c r="BL13" t="s">
        <v>335</v>
      </c>
      <c r="BM13" t="s">
        <v>336</v>
      </c>
      <c r="BN13" t="s">
        <v>74</v>
      </c>
      <c r="BO13" t="s">
        <v>74</v>
      </c>
      <c r="BP13" t="s">
        <v>74</v>
      </c>
      <c r="BQ13" t="s">
        <v>74</v>
      </c>
      <c r="BR13" t="s">
        <v>100</v>
      </c>
      <c r="BS13" t="s">
        <v>337</v>
      </c>
      <c r="BT13" t="str">
        <f>HYPERLINK("https%3A%2F%2Fwww.webofscience.com%2Fwos%2Fwoscc%2Ffull-record%2FWOS:000975577100008","View Full Record in Web of Science")</f>
        <v>View Full Record in Web of Science</v>
      </c>
    </row>
    <row r="14" spans="1:72" x14ac:dyDescent="0.25">
      <c r="A14" t="s">
        <v>72</v>
      </c>
      <c r="B14" t="s">
        <v>338</v>
      </c>
      <c r="C14" t="s">
        <v>74</v>
      </c>
      <c r="D14" t="s">
        <v>74</v>
      </c>
      <c r="E14" t="s">
        <v>74</v>
      </c>
      <c r="F14" t="s">
        <v>339</v>
      </c>
      <c r="G14" t="s">
        <v>74</v>
      </c>
      <c r="H14" t="s">
        <v>74</v>
      </c>
      <c r="I14" t="s">
        <v>340</v>
      </c>
      <c r="J14" t="s">
        <v>341</v>
      </c>
      <c r="K14" t="s">
        <v>74</v>
      </c>
      <c r="L14" t="s">
        <v>74</v>
      </c>
      <c r="M14" t="s">
        <v>78</v>
      </c>
      <c r="N14" t="s">
        <v>79</v>
      </c>
      <c r="O14" t="s">
        <v>74</v>
      </c>
      <c r="P14" t="s">
        <v>74</v>
      </c>
      <c r="Q14" t="s">
        <v>74</v>
      </c>
      <c r="R14" t="s">
        <v>74</v>
      </c>
      <c r="S14" t="s">
        <v>74</v>
      </c>
      <c r="T14" t="s">
        <v>342</v>
      </c>
      <c r="U14" t="s">
        <v>74</v>
      </c>
      <c r="V14" t="s">
        <v>343</v>
      </c>
      <c r="W14" t="s">
        <v>344</v>
      </c>
      <c r="X14" t="s">
        <v>189</v>
      </c>
      <c r="Y14" t="s">
        <v>345</v>
      </c>
      <c r="Z14" t="s">
        <v>74</v>
      </c>
      <c r="AA14" t="s">
        <v>74</v>
      </c>
      <c r="AB14" t="s">
        <v>74</v>
      </c>
      <c r="AC14" t="s">
        <v>74</v>
      </c>
      <c r="AD14" t="s">
        <v>74</v>
      </c>
      <c r="AE14" t="s">
        <v>74</v>
      </c>
      <c r="AF14" t="s">
        <v>74</v>
      </c>
      <c r="AG14">
        <v>32</v>
      </c>
      <c r="AH14">
        <v>0</v>
      </c>
      <c r="AI14">
        <v>0</v>
      </c>
      <c r="AJ14">
        <v>0</v>
      </c>
      <c r="AK14">
        <v>0</v>
      </c>
      <c r="AL14" t="s">
        <v>346</v>
      </c>
      <c r="AM14" t="s">
        <v>347</v>
      </c>
      <c r="AN14" t="s">
        <v>348</v>
      </c>
      <c r="AO14" t="s">
        <v>349</v>
      </c>
      <c r="AP14" t="s">
        <v>74</v>
      </c>
      <c r="AQ14" t="s">
        <v>74</v>
      </c>
      <c r="AR14" t="s">
        <v>350</v>
      </c>
      <c r="AS14" t="s">
        <v>351</v>
      </c>
      <c r="AT14" t="s">
        <v>74</v>
      </c>
      <c r="AU14">
        <v>2023</v>
      </c>
      <c r="AV14" t="s">
        <v>74</v>
      </c>
      <c r="AW14" t="s">
        <v>352</v>
      </c>
      <c r="AX14" t="s">
        <v>74</v>
      </c>
      <c r="AY14" t="s">
        <v>74</v>
      </c>
      <c r="AZ14" t="s">
        <v>74</v>
      </c>
      <c r="BA14" t="s">
        <v>74</v>
      </c>
      <c r="BB14">
        <v>106</v>
      </c>
      <c r="BC14">
        <v>120</v>
      </c>
      <c r="BD14" t="s">
        <v>74</v>
      </c>
      <c r="BE14" t="s">
        <v>74</v>
      </c>
      <c r="BF14" t="s">
        <v>74</v>
      </c>
      <c r="BG14" t="s">
        <v>74</v>
      </c>
      <c r="BH14" t="s">
        <v>74</v>
      </c>
      <c r="BI14">
        <v>15</v>
      </c>
      <c r="BJ14" t="s">
        <v>353</v>
      </c>
      <c r="BK14" t="s">
        <v>354</v>
      </c>
      <c r="BL14" t="s">
        <v>355</v>
      </c>
      <c r="BM14" t="s">
        <v>356</v>
      </c>
      <c r="BN14" t="s">
        <v>74</v>
      </c>
      <c r="BO14" t="s">
        <v>74</v>
      </c>
      <c r="BP14" t="s">
        <v>74</v>
      </c>
      <c r="BQ14" t="s">
        <v>74</v>
      </c>
      <c r="BR14" t="s">
        <v>100</v>
      </c>
      <c r="BS14" t="s">
        <v>357</v>
      </c>
      <c r="BT14" t="str">
        <f>HYPERLINK("https%3A%2F%2Fwww.webofscience.com%2Fwos%2Fwoscc%2Ffull-record%2FWOS:000933901800007","View Full Record in Web of Science")</f>
        <v>View Full Record in Web of Science</v>
      </c>
    </row>
    <row r="15" spans="1:72" x14ac:dyDescent="0.25">
      <c r="A15" t="s">
        <v>72</v>
      </c>
      <c r="B15" t="s">
        <v>358</v>
      </c>
      <c r="C15" t="s">
        <v>74</v>
      </c>
      <c r="D15" t="s">
        <v>74</v>
      </c>
      <c r="E15" t="s">
        <v>74</v>
      </c>
      <c r="F15" t="s">
        <v>359</v>
      </c>
      <c r="G15" t="s">
        <v>74</v>
      </c>
      <c r="H15" t="s">
        <v>74</v>
      </c>
      <c r="I15" t="s">
        <v>360</v>
      </c>
      <c r="J15" t="s">
        <v>77</v>
      </c>
      <c r="K15" t="s">
        <v>74</v>
      </c>
      <c r="L15" t="s">
        <v>74</v>
      </c>
      <c r="M15" t="s">
        <v>78</v>
      </c>
      <c r="N15" t="s">
        <v>79</v>
      </c>
      <c r="O15" t="s">
        <v>74</v>
      </c>
      <c r="P15" t="s">
        <v>74</v>
      </c>
      <c r="Q15" t="s">
        <v>74</v>
      </c>
      <c r="R15" t="s">
        <v>74</v>
      </c>
      <c r="S15" t="s">
        <v>74</v>
      </c>
      <c r="T15" t="s">
        <v>361</v>
      </c>
      <c r="U15" t="s">
        <v>362</v>
      </c>
      <c r="V15" t="s">
        <v>363</v>
      </c>
      <c r="W15" t="s">
        <v>364</v>
      </c>
      <c r="X15" t="s">
        <v>365</v>
      </c>
      <c r="Y15" t="s">
        <v>366</v>
      </c>
      <c r="Z15" t="s">
        <v>367</v>
      </c>
      <c r="AA15" t="s">
        <v>368</v>
      </c>
      <c r="AB15" t="s">
        <v>369</v>
      </c>
      <c r="AC15" t="s">
        <v>74</v>
      </c>
      <c r="AD15" t="s">
        <v>74</v>
      </c>
      <c r="AE15" t="s">
        <v>74</v>
      </c>
      <c r="AF15" t="s">
        <v>74</v>
      </c>
      <c r="AG15">
        <v>83</v>
      </c>
      <c r="AH15">
        <v>0</v>
      </c>
      <c r="AI15">
        <v>0</v>
      </c>
      <c r="AJ15">
        <v>7</v>
      </c>
      <c r="AK15">
        <v>17</v>
      </c>
      <c r="AL15" t="s">
        <v>87</v>
      </c>
      <c r="AM15" t="s">
        <v>88</v>
      </c>
      <c r="AN15" t="s">
        <v>89</v>
      </c>
      <c r="AO15" t="s">
        <v>74</v>
      </c>
      <c r="AP15" t="s">
        <v>90</v>
      </c>
      <c r="AQ15" t="s">
        <v>74</v>
      </c>
      <c r="AR15" t="s">
        <v>91</v>
      </c>
      <c r="AS15" t="s">
        <v>92</v>
      </c>
      <c r="AT15" t="s">
        <v>370</v>
      </c>
      <c r="AU15">
        <v>2022</v>
      </c>
      <c r="AV15">
        <v>14</v>
      </c>
      <c r="AW15">
        <v>23</v>
      </c>
      <c r="AX15" t="s">
        <v>74</v>
      </c>
      <c r="AY15" t="s">
        <v>74</v>
      </c>
      <c r="AZ15" t="s">
        <v>74</v>
      </c>
      <c r="BA15" t="s">
        <v>74</v>
      </c>
      <c r="BB15" t="s">
        <v>74</v>
      </c>
      <c r="BC15" t="s">
        <v>74</v>
      </c>
      <c r="BD15">
        <v>15758</v>
      </c>
      <c r="BE15" t="s">
        <v>371</v>
      </c>
      <c r="BF15" t="str">
        <f>HYPERLINK("http://dx.doi.org/10.3390/su142315758","http://dx.doi.org/10.3390/su142315758")</f>
        <v>http://dx.doi.org/10.3390/su142315758</v>
      </c>
      <c r="BG15" t="s">
        <v>74</v>
      </c>
      <c r="BH15" t="s">
        <v>74</v>
      </c>
      <c r="BI15">
        <v>17</v>
      </c>
      <c r="BJ15" t="s">
        <v>95</v>
      </c>
      <c r="BK15" t="s">
        <v>96</v>
      </c>
      <c r="BL15" t="s">
        <v>97</v>
      </c>
      <c r="BM15" t="s">
        <v>372</v>
      </c>
      <c r="BN15" t="s">
        <v>74</v>
      </c>
      <c r="BO15" t="s">
        <v>99</v>
      </c>
      <c r="BP15" t="s">
        <v>74</v>
      </c>
      <c r="BQ15" t="s">
        <v>74</v>
      </c>
      <c r="BR15" t="s">
        <v>100</v>
      </c>
      <c r="BS15" t="s">
        <v>373</v>
      </c>
      <c r="BT15" t="str">
        <f>HYPERLINK("https%3A%2F%2Fwww.webofscience.com%2Fwos%2Fwoscc%2Ffull-record%2FWOS:000896560300001","View Full Record in Web of Science")</f>
        <v>View Full Record in Web of Science</v>
      </c>
    </row>
    <row r="16" spans="1:72" x14ac:dyDescent="0.25">
      <c r="A16" t="s">
        <v>72</v>
      </c>
      <c r="B16" t="s">
        <v>374</v>
      </c>
      <c r="C16" t="s">
        <v>74</v>
      </c>
      <c r="D16" t="s">
        <v>74</v>
      </c>
      <c r="E16" t="s">
        <v>74</v>
      </c>
      <c r="F16" t="s">
        <v>375</v>
      </c>
      <c r="G16" t="s">
        <v>74</v>
      </c>
      <c r="H16" t="s">
        <v>74</v>
      </c>
      <c r="I16" t="s">
        <v>376</v>
      </c>
      <c r="J16" t="s">
        <v>377</v>
      </c>
      <c r="K16" t="s">
        <v>74</v>
      </c>
      <c r="L16" t="s">
        <v>74</v>
      </c>
      <c r="M16" t="s">
        <v>78</v>
      </c>
      <c r="N16" t="s">
        <v>79</v>
      </c>
      <c r="O16" t="s">
        <v>74</v>
      </c>
      <c r="P16" t="s">
        <v>74</v>
      </c>
      <c r="Q16" t="s">
        <v>74</v>
      </c>
      <c r="R16" t="s">
        <v>74</v>
      </c>
      <c r="S16" t="s">
        <v>74</v>
      </c>
      <c r="T16" t="s">
        <v>378</v>
      </c>
      <c r="U16" t="s">
        <v>379</v>
      </c>
      <c r="V16" t="s">
        <v>380</v>
      </c>
      <c r="W16" t="s">
        <v>381</v>
      </c>
      <c r="X16" t="s">
        <v>265</v>
      </c>
      <c r="Y16" t="s">
        <v>382</v>
      </c>
      <c r="Z16" t="s">
        <v>383</v>
      </c>
      <c r="AA16" t="s">
        <v>384</v>
      </c>
      <c r="AB16" t="s">
        <v>385</v>
      </c>
      <c r="AC16" t="s">
        <v>74</v>
      </c>
      <c r="AD16" t="s">
        <v>74</v>
      </c>
      <c r="AE16" t="s">
        <v>74</v>
      </c>
      <c r="AF16" t="s">
        <v>74</v>
      </c>
      <c r="AG16">
        <v>54</v>
      </c>
      <c r="AH16">
        <v>0</v>
      </c>
      <c r="AI16">
        <v>0</v>
      </c>
      <c r="AJ16">
        <v>1</v>
      </c>
      <c r="AK16">
        <v>1</v>
      </c>
      <c r="AL16" t="s">
        <v>386</v>
      </c>
      <c r="AM16" t="s">
        <v>387</v>
      </c>
      <c r="AN16" t="s">
        <v>388</v>
      </c>
      <c r="AO16" t="s">
        <v>389</v>
      </c>
      <c r="AP16" t="s">
        <v>390</v>
      </c>
      <c r="AQ16" t="s">
        <v>74</v>
      </c>
      <c r="AR16" t="s">
        <v>391</v>
      </c>
      <c r="AS16" t="s">
        <v>392</v>
      </c>
      <c r="AT16" t="s">
        <v>393</v>
      </c>
      <c r="AU16">
        <v>2023</v>
      </c>
      <c r="AV16">
        <v>23</v>
      </c>
      <c r="AW16">
        <v>3</v>
      </c>
      <c r="AX16" t="s">
        <v>74</v>
      </c>
      <c r="AY16" t="s">
        <v>74</v>
      </c>
      <c r="AZ16" t="s">
        <v>74</v>
      </c>
      <c r="BA16" t="s">
        <v>74</v>
      </c>
      <c r="BB16">
        <v>637</v>
      </c>
      <c r="BC16">
        <v>653</v>
      </c>
      <c r="BD16" t="s">
        <v>74</v>
      </c>
      <c r="BE16" t="s">
        <v>394</v>
      </c>
      <c r="BF16" t="str">
        <f>HYPERLINK("http://dx.doi.org/10.1177/14695405221133270","http://dx.doi.org/10.1177/14695405221133270")</f>
        <v>http://dx.doi.org/10.1177/14695405221133270</v>
      </c>
      <c r="BG16" t="s">
        <v>74</v>
      </c>
      <c r="BH16" t="s">
        <v>395</v>
      </c>
      <c r="BI16">
        <v>17</v>
      </c>
      <c r="BJ16" t="s">
        <v>396</v>
      </c>
      <c r="BK16" t="s">
        <v>176</v>
      </c>
      <c r="BL16" t="s">
        <v>396</v>
      </c>
      <c r="BM16" t="s">
        <v>397</v>
      </c>
      <c r="BN16" t="s">
        <v>74</v>
      </c>
      <c r="BO16" t="s">
        <v>74</v>
      </c>
      <c r="BP16" t="s">
        <v>74</v>
      </c>
      <c r="BQ16" t="s">
        <v>74</v>
      </c>
      <c r="BR16" t="s">
        <v>100</v>
      </c>
      <c r="BS16" t="s">
        <v>398</v>
      </c>
      <c r="BT16" t="str">
        <f>HYPERLINK("https%3A%2F%2Fwww.webofscience.com%2Fwos%2Fwoscc%2Ffull-record%2FWOS:000867355000001","View Full Record in Web of Science")</f>
        <v>View Full Record in Web of Science</v>
      </c>
    </row>
    <row r="17" spans="1:72" x14ac:dyDescent="0.25">
      <c r="A17" t="s">
        <v>72</v>
      </c>
      <c r="B17" t="s">
        <v>399</v>
      </c>
      <c r="C17" t="s">
        <v>74</v>
      </c>
      <c r="D17" t="s">
        <v>74</v>
      </c>
      <c r="E17" t="s">
        <v>74</v>
      </c>
      <c r="F17" t="s">
        <v>400</v>
      </c>
      <c r="G17" t="s">
        <v>74</v>
      </c>
      <c r="H17" t="s">
        <v>74</v>
      </c>
      <c r="I17" t="s">
        <v>401</v>
      </c>
      <c r="J17" t="s">
        <v>77</v>
      </c>
      <c r="K17" t="s">
        <v>74</v>
      </c>
      <c r="L17" t="s">
        <v>74</v>
      </c>
      <c r="M17" t="s">
        <v>78</v>
      </c>
      <c r="N17" t="s">
        <v>79</v>
      </c>
      <c r="O17" t="s">
        <v>74</v>
      </c>
      <c r="P17" t="s">
        <v>74</v>
      </c>
      <c r="Q17" t="s">
        <v>74</v>
      </c>
      <c r="R17" t="s">
        <v>74</v>
      </c>
      <c r="S17" t="s">
        <v>74</v>
      </c>
      <c r="T17" t="s">
        <v>402</v>
      </c>
      <c r="U17" t="s">
        <v>403</v>
      </c>
      <c r="V17" t="s">
        <v>404</v>
      </c>
      <c r="W17" t="s">
        <v>405</v>
      </c>
      <c r="X17" t="s">
        <v>406</v>
      </c>
      <c r="Y17" t="s">
        <v>234</v>
      </c>
      <c r="Z17" t="s">
        <v>235</v>
      </c>
      <c r="AA17" t="s">
        <v>74</v>
      </c>
      <c r="AB17" t="s">
        <v>74</v>
      </c>
      <c r="AC17" t="s">
        <v>74</v>
      </c>
      <c r="AD17" t="s">
        <v>74</v>
      </c>
      <c r="AE17" t="s">
        <v>74</v>
      </c>
      <c r="AF17" t="s">
        <v>74</v>
      </c>
      <c r="AG17">
        <v>83</v>
      </c>
      <c r="AH17">
        <v>4</v>
      </c>
      <c r="AI17">
        <v>4</v>
      </c>
      <c r="AJ17">
        <v>12</v>
      </c>
      <c r="AK17">
        <v>29</v>
      </c>
      <c r="AL17" t="s">
        <v>87</v>
      </c>
      <c r="AM17" t="s">
        <v>88</v>
      </c>
      <c r="AN17" t="s">
        <v>89</v>
      </c>
      <c r="AO17" t="s">
        <v>74</v>
      </c>
      <c r="AP17" t="s">
        <v>90</v>
      </c>
      <c r="AQ17" t="s">
        <v>74</v>
      </c>
      <c r="AR17" t="s">
        <v>91</v>
      </c>
      <c r="AS17" t="s">
        <v>92</v>
      </c>
      <c r="AT17" t="s">
        <v>407</v>
      </c>
      <c r="AU17">
        <v>2022</v>
      </c>
      <c r="AV17">
        <v>14</v>
      </c>
      <c r="AW17">
        <v>20</v>
      </c>
      <c r="AX17" t="s">
        <v>74</v>
      </c>
      <c r="AY17" t="s">
        <v>74</v>
      </c>
      <c r="AZ17" t="s">
        <v>74</v>
      </c>
      <c r="BA17" t="s">
        <v>74</v>
      </c>
      <c r="BB17" t="s">
        <v>74</v>
      </c>
      <c r="BC17" t="s">
        <v>74</v>
      </c>
      <c r="BD17">
        <v>13342</v>
      </c>
      <c r="BE17" t="s">
        <v>408</v>
      </c>
      <c r="BF17" t="str">
        <f>HYPERLINK("http://dx.doi.org/10.3390/su142013342","http://dx.doi.org/10.3390/su142013342")</f>
        <v>http://dx.doi.org/10.3390/su142013342</v>
      </c>
      <c r="BG17" t="s">
        <v>74</v>
      </c>
      <c r="BH17" t="s">
        <v>74</v>
      </c>
      <c r="BI17">
        <v>22</v>
      </c>
      <c r="BJ17" t="s">
        <v>95</v>
      </c>
      <c r="BK17" t="s">
        <v>96</v>
      </c>
      <c r="BL17" t="s">
        <v>97</v>
      </c>
      <c r="BM17" t="s">
        <v>409</v>
      </c>
      <c r="BN17" t="s">
        <v>74</v>
      </c>
      <c r="BO17" t="s">
        <v>99</v>
      </c>
      <c r="BP17" t="s">
        <v>74</v>
      </c>
      <c r="BQ17" t="s">
        <v>74</v>
      </c>
      <c r="BR17" t="s">
        <v>100</v>
      </c>
      <c r="BS17" t="s">
        <v>410</v>
      </c>
      <c r="BT17" t="str">
        <f>HYPERLINK("https%3A%2F%2Fwww.webofscience.com%2Fwos%2Fwoscc%2Ffull-record%2FWOS:000875088400001","View Full Record in Web of Science")</f>
        <v>View Full Record in Web of Science</v>
      </c>
    </row>
    <row r="18" spans="1:72" x14ac:dyDescent="0.25">
      <c r="A18" t="s">
        <v>72</v>
      </c>
      <c r="B18" t="s">
        <v>411</v>
      </c>
      <c r="C18" t="s">
        <v>74</v>
      </c>
      <c r="D18" t="s">
        <v>74</v>
      </c>
      <c r="E18" t="s">
        <v>74</v>
      </c>
      <c r="F18" t="s">
        <v>412</v>
      </c>
      <c r="G18" t="s">
        <v>74</v>
      </c>
      <c r="H18" t="s">
        <v>74</v>
      </c>
      <c r="I18" t="s">
        <v>413</v>
      </c>
      <c r="J18" t="s">
        <v>414</v>
      </c>
      <c r="K18" t="s">
        <v>74</v>
      </c>
      <c r="L18" t="s">
        <v>74</v>
      </c>
      <c r="M18" t="s">
        <v>78</v>
      </c>
      <c r="N18" t="s">
        <v>106</v>
      </c>
      <c r="O18" t="s">
        <v>74</v>
      </c>
      <c r="P18" t="s">
        <v>74</v>
      </c>
      <c r="Q18" t="s">
        <v>74</v>
      </c>
      <c r="R18" t="s">
        <v>74</v>
      </c>
      <c r="S18" t="s">
        <v>74</v>
      </c>
      <c r="T18" t="s">
        <v>415</v>
      </c>
      <c r="U18" t="s">
        <v>74</v>
      </c>
      <c r="V18" t="s">
        <v>416</v>
      </c>
      <c r="W18" t="s">
        <v>417</v>
      </c>
      <c r="X18" t="s">
        <v>418</v>
      </c>
      <c r="Y18" t="s">
        <v>419</v>
      </c>
      <c r="Z18" t="s">
        <v>420</v>
      </c>
      <c r="AA18" t="s">
        <v>421</v>
      </c>
      <c r="AB18" t="s">
        <v>422</v>
      </c>
      <c r="AC18" t="s">
        <v>74</v>
      </c>
      <c r="AD18" t="s">
        <v>74</v>
      </c>
      <c r="AE18" t="s">
        <v>74</v>
      </c>
      <c r="AF18" t="s">
        <v>74</v>
      </c>
      <c r="AG18">
        <v>51</v>
      </c>
      <c r="AH18">
        <v>0</v>
      </c>
      <c r="AI18">
        <v>0</v>
      </c>
      <c r="AJ18">
        <v>0</v>
      </c>
      <c r="AK18">
        <v>2</v>
      </c>
      <c r="AL18" t="s">
        <v>116</v>
      </c>
      <c r="AM18" t="s">
        <v>117</v>
      </c>
      <c r="AN18" t="s">
        <v>118</v>
      </c>
      <c r="AO18" t="s">
        <v>423</v>
      </c>
      <c r="AP18" t="s">
        <v>424</v>
      </c>
      <c r="AQ18" t="s">
        <v>74</v>
      </c>
      <c r="AR18" t="s">
        <v>425</v>
      </c>
      <c r="AS18" t="s">
        <v>426</v>
      </c>
      <c r="AT18" t="s">
        <v>427</v>
      </c>
      <c r="AU18">
        <v>2022</v>
      </c>
      <c r="AV18" t="s">
        <v>74</v>
      </c>
      <c r="AW18" t="s">
        <v>74</v>
      </c>
      <c r="AX18" t="s">
        <v>74</v>
      </c>
      <c r="AY18" t="s">
        <v>74</v>
      </c>
      <c r="AZ18" t="s">
        <v>74</v>
      </c>
      <c r="BA18" t="s">
        <v>74</v>
      </c>
      <c r="BB18" t="s">
        <v>74</v>
      </c>
      <c r="BC18" t="s">
        <v>74</v>
      </c>
      <c r="BD18" t="s">
        <v>74</v>
      </c>
      <c r="BE18" t="s">
        <v>428</v>
      </c>
      <c r="BF18" t="str">
        <f>HYPERLINK("http://dx.doi.org/10.1080/00309230.2022.2115306","http://dx.doi.org/10.1080/00309230.2022.2115306")</f>
        <v>http://dx.doi.org/10.1080/00309230.2022.2115306</v>
      </c>
      <c r="BG18" t="s">
        <v>74</v>
      </c>
      <c r="BH18" t="s">
        <v>429</v>
      </c>
      <c r="BI18">
        <v>23</v>
      </c>
      <c r="BJ18" t="s">
        <v>430</v>
      </c>
      <c r="BK18" t="s">
        <v>153</v>
      </c>
      <c r="BL18" t="s">
        <v>431</v>
      </c>
      <c r="BM18" t="s">
        <v>432</v>
      </c>
      <c r="BN18" t="s">
        <v>74</v>
      </c>
      <c r="BO18" t="s">
        <v>74</v>
      </c>
      <c r="BP18" t="s">
        <v>74</v>
      </c>
      <c r="BQ18" t="s">
        <v>74</v>
      </c>
      <c r="BR18" t="s">
        <v>100</v>
      </c>
      <c r="BS18" t="s">
        <v>433</v>
      </c>
      <c r="BT18" t="str">
        <f>HYPERLINK("https%3A%2F%2Fwww.webofscience.com%2Fwos%2Fwoscc%2Ffull-record%2FWOS:000861421700001","View Full Record in Web of Science")</f>
        <v>View Full Record in Web of Science</v>
      </c>
    </row>
    <row r="19" spans="1:72" x14ac:dyDescent="0.25">
      <c r="A19" t="s">
        <v>72</v>
      </c>
      <c r="B19" t="s">
        <v>434</v>
      </c>
      <c r="C19" t="s">
        <v>74</v>
      </c>
      <c r="D19" t="s">
        <v>74</v>
      </c>
      <c r="E19" t="s">
        <v>74</v>
      </c>
      <c r="F19" t="s">
        <v>435</v>
      </c>
      <c r="G19" t="s">
        <v>74</v>
      </c>
      <c r="H19" t="s">
        <v>74</v>
      </c>
      <c r="I19" t="s">
        <v>436</v>
      </c>
      <c r="J19" t="s">
        <v>437</v>
      </c>
      <c r="K19" t="s">
        <v>74</v>
      </c>
      <c r="L19" t="s">
        <v>74</v>
      </c>
      <c r="M19" t="s">
        <v>78</v>
      </c>
      <c r="N19" t="s">
        <v>79</v>
      </c>
      <c r="O19" t="s">
        <v>74</v>
      </c>
      <c r="P19" t="s">
        <v>74</v>
      </c>
      <c r="Q19" t="s">
        <v>74</v>
      </c>
      <c r="R19" t="s">
        <v>74</v>
      </c>
      <c r="S19" t="s">
        <v>74</v>
      </c>
      <c r="T19" t="s">
        <v>438</v>
      </c>
      <c r="U19" t="s">
        <v>439</v>
      </c>
      <c r="V19" t="s">
        <v>440</v>
      </c>
      <c r="W19" t="s">
        <v>441</v>
      </c>
      <c r="X19" t="s">
        <v>442</v>
      </c>
      <c r="Y19" t="s">
        <v>443</v>
      </c>
      <c r="Z19" t="s">
        <v>444</v>
      </c>
      <c r="AA19" t="s">
        <v>445</v>
      </c>
      <c r="AB19" t="s">
        <v>446</v>
      </c>
      <c r="AC19" t="s">
        <v>74</v>
      </c>
      <c r="AD19" t="s">
        <v>74</v>
      </c>
      <c r="AE19" t="s">
        <v>74</v>
      </c>
      <c r="AF19" t="s">
        <v>74</v>
      </c>
      <c r="AG19">
        <v>27</v>
      </c>
      <c r="AH19">
        <v>1</v>
      </c>
      <c r="AI19">
        <v>1</v>
      </c>
      <c r="AJ19">
        <v>6</v>
      </c>
      <c r="AK19">
        <v>9</v>
      </c>
      <c r="AL19" t="s">
        <v>116</v>
      </c>
      <c r="AM19" t="s">
        <v>117</v>
      </c>
      <c r="AN19" t="s">
        <v>118</v>
      </c>
      <c r="AO19" t="s">
        <v>447</v>
      </c>
      <c r="AP19" t="s">
        <v>448</v>
      </c>
      <c r="AQ19" t="s">
        <v>74</v>
      </c>
      <c r="AR19" t="s">
        <v>449</v>
      </c>
      <c r="AS19" t="s">
        <v>450</v>
      </c>
      <c r="AT19" t="s">
        <v>451</v>
      </c>
      <c r="AU19">
        <v>2023</v>
      </c>
      <c r="AV19">
        <v>38</v>
      </c>
      <c r="AW19">
        <v>4</v>
      </c>
      <c r="AX19" t="s">
        <v>74</v>
      </c>
      <c r="AY19" t="s">
        <v>74</v>
      </c>
      <c r="AZ19" t="s">
        <v>74</v>
      </c>
      <c r="BA19" t="s">
        <v>74</v>
      </c>
      <c r="BB19">
        <v>482</v>
      </c>
      <c r="BC19">
        <v>496</v>
      </c>
      <c r="BD19" t="s">
        <v>74</v>
      </c>
      <c r="BE19" t="s">
        <v>452</v>
      </c>
      <c r="BF19" t="str">
        <f>HYPERLINK("http://dx.doi.org/10.1080/08856257.2022.2120332","http://dx.doi.org/10.1080/08856257.2022.2120332")</f>
        <v>http://dx.doi.org/10.1080/08856257.2022.2120332</v>
      </c>
      <c r="BG19" t="s">
        <v>74</v>
      </c>
      <c r="BH19" t="s">
        <v>429</v>
      </c>
      <c r="BI19">
        <v>15</v>
      </c>
      <c r="BJ19" t="s">
        <v>453</v>
      </c>
      <c r="BK19" t="s">
        <v>153</v>
      </c>
      <c r="BL19" t="s">
        <v>454</v>
      </c>
      <c r="BM19" t="s">
        <v>455</v>
      </c>
      <c r="BN19" t="s">
        <v>74</v>
      </c>
      <c r="BO19" t="s">
        <v>74</v>
      </c>
      <c r="BP19" t="s">
        <v>74</v>
      </c>
      <c r="BQ19" t="s">
        <v>74</v>
      </c>
      <c r="BR19" t="s">
        <v>100</v>
      </c>
      <c r="BS19" t="s">
        <v>456</v>
      </c>
      <c r="BT19" t="str">
        <f>HYPERLINK("https%3A%2F%2Fwww.webofscience.com%2Fwos%2Fwoscc%2Ffull-record%2FWOS:000849709200001","View Full Record in Web of Science")</f>
        <v>View Full Record in Web of Science</v>
      </c>
    </row>
    <row r="20" spans="1:72" x14ac:dyDescent="0.25">
      <c r="A20" t="s">
        <v>72</v>
      </c>
      <c r="B20" t="s">
        <v>457</v>
      </c>
      <c r="C20" t="s">
        <v>74</v>
      </c>
      <c r="D20" t="s">
        <v>74</v>
      </c>
      <c r="E20" t="s">
        <v>74</v>
      </c>
      <c r="F20" t="s">
        <v>458</v>
      </c>
      <c r="G20" t="s">
        <v>74</v>
      </c>
      <c r="H20" t="s">
        <v>74</v>
      </c>
      <c r="I20" t="s">
        <v>459</v>
      </c>
      <c r="J20" t="s">
        <v>77</v>
      </c>
      <c r="K20" t="s">
        <v>74</v>
      </c>
      <c r="L20" t="s">
        <v>74</v>
      </c>
      <c r="M20" t="s">
        <v>78</v>
      </c>
      <c r="N20" t="s">
        <v>79</v>
      </c>
      <c r="O20" t="s">
        <v>74</v>
      </c>
      <c r="P20" t="s">
        <v>74</v>
      </c>
      <c r="Q20" t="s">
        <v>74</v>
      </c>
      <c r="R20" t="s">
        <v>74</v>
      </c>
      <c r="S20" t="s">
        <v>74</v>
      </c>
      <c r="T20" t="s">
        <v>460</v>
      </c>
      <c r="U20" t="s">
        <v>461</v>
      </c>
      <c r="V20" t="s">
        <v>462</v>
      </c>
      <c r="W20" t="s">
        <v>463</v>
      </c>
      <c r="X20" t="s">
        <v>74</v>
      </c>
      <c r="Y20" t="s">
        <v>464</v>
      </c>
      <c r="Z20" t="s">
        <v>465</v>
      </c>
      <c r="AA20" t="s">
        <v>466</v>
      </c>
      <c r="AB20" t="s">
        <v>467</v>
      </c>
      <c r="AC20" t="s">
        <v>74</v>
      </c>
      <c r="AD20" t="s">
        <v>74</v>
      </c>
      <c r="AE20" t="s">
        <v>74</v>
      </c>
      <c r="AF20" t="s">
        <v>74</v>
      </c>
      <c r="AG20">
        <v>147</v>
      </c>
      <c r="AH20">
        <v>1</v>
      </c>
      <c r="AI20">
        <v>1</v>
      </c>
      <c r="AJ20">
        <v>6</v>
      </c>
      <c r="AK20">
        <v>14</v>
      </c>
      <c r="AL20" t="s">
        <v>87</v>
      </c>
      <c r="AM20" t="s">
        <v>88</v>
      </c>
      <c r="AN20" t="s">
        <v>89</v>
      </c>
      <c r="AO20" t="s">
        <v>74</v>
      </c>
      <c r="AP20" t="s">
        <v>90</v>
      </c>
      <c r="AQ20" t="s">
        <v>74</v>
      </c>
      <c r="AR20" t="s">
        <v>91</v>
      </c>
      <c r="AS20" t="s">
        <v>92</v>
      </c>
      <c r="AT20" t="s">
        <v>93</v>
      </c>
      <c r="AU20">
        <v>2022</v>
      </c>
      <c r="AV20">
        <v>14</v>
      </c>
      <c r="AW20">
        <v>18</v>
      </c>
      <c r="AX20" t="s">
        <v>74</v>
      </c>
      <c r="AY20" t="s">
        <v>74</v>
      </c>
      <c r="AZ20" t="s">
        <v>74</v>
      </c>
      <c r="BA20" t="s">
        <v>74</v>
      </c>
      <c r="BB20" t="s">
        <v>74</v>
      </c>
      <c r="BC20" t="s">
        <v>74</v>
      </c>
      <c r="BD20">
        <v>11408</v>
      </c>
      <c r="BE20" t="s">
        <v>468</v>
      </c>
      <c r="BF20" t="str">
        <f>HYPERLINK("http://dx.doi.org/10.3390/su141811408","http://dx.doi.org/10.3390/su141811408")</f>
        <v>http://dx.doi.org/10.3390/su141811408</v>
      </c>
      <c r="BG20" t="s">
        <v>74</v>
      </c>
      <c r="BH20" t="s">
        <v>74</v>
      </c>
      <c r="BI20">
        <v>25</v>
      </c>
      <c r="BJ20" t="s">
        <v>95</v>
      </c>
      <c r="BK20" t="s">
        <v>96</v>
      </c>
      <c r="BL20" t="s">
        <v>97</v>
      </c>
      <c r="BM20" t="s">
        <v>469</v>
      </c>
      <c r="BN20" t="s">
        <v>74</v>
      </c>
      <c r="BO20" t="s">
        <v>99</v>
      </c>
      <c r="BP20" t="s">
        <v>74</v>
      </c>
      <c r="BQ20" t="s">
        <v>74</v>
      </c>
      <c r="BR20" t="s">
        <v>100</v>
      </c>
      <c r="BS20" t="s">
        <v>470</v>
      </c>
      <c r="BT20" t="str">
        <f>HYPERLINK("https%3A%2F%2Fwww.webofscience.com%2Fwos%2Fwoscc%2Ffull-record%2FWOS:000856851400001","View Full Record in Web of Science")</f>
        <v>View Full Record in Web of Science</v>
      </c>
    </row>
    <row r="21" spans="1:72" x14ac:dyDescent="0.25">
      <c r="A21" t="s">
        <v>72</v>
      </c>
      <c r="B21" t="s">
        <v>471</v>
      </c>
      <c r="C21" t="s">
        <v>74</v>
      </c>
      <c r="D21" t="s">
        <v>74</v>
      </c>
      <c r="E21" t="s">
        <v>74</v>
      </c>
      <c r="F21" t="s">
        <v>472</v>
      </c>
      <c r="G21" t="s">
        <v>74</v>
      </c>
      <c r="H21" t="s">
        <v>74</v>
      </c>
      <c r="I21" t="s">
        <v>473</v>
      </c>
      <c r="J21" t="s">
        <v>474</v>
      </c>
      <c r="K21" t="s">
        <v>74</v>
      </c>
      <c r="L21" t="s">
        <v>74</v>
      </c>
      <c r="M21" t="s">
        <v>78</v>
      </c>
      <c r="N21" t="s">
        <v>106</v>
      </c>
      <c r="O21" t="s">
        <v>74</v>
      </c>
      <c r="P21" t="s">
        <v>74</v>
      </c>
      <c r="Q21" t="s">
        <v>74</v>
      </c>
      <c r="R21" t="s">
        <v>74</v>
      </c>
      <c r="S21" t="s">
        <v>74</v>
      </c>
      <c r="T21" t="s">
        <v>475</v>
      </c>
      <c r="U21" t="s">
        <v>476</v>
      </c>
      <c r="V21" t="s">
        <v>477</v>
      </c>
      <c r="W21" t="s">
        <v>478</v>
      </c>
      <c r="X21" t="s">
        <v>479</v>
      </c>
      <c r="Y21" t="s">
        <v>480</v>
      </c>
      <c r="Z21" t="s">
        <v>481</v>
      </c>
      <c r="AA21" t="s">
        <v>482</v>
      </c>
      <c r="AB21" t="s">
        <v>483</v>
      </c>
      <c r="AC21" t="s">
        <v>484</v>
      </c>
      <c r="AD21" t="s">
        <v>485</v>
      </c>
      <c r="AE21" t="s">
        <v>486</v>
      </c>
      <c r="AF21" t="s">
        <v>74</v>
      </c>
      <c r="AG21">
        <v>62</v>
      </c>
      <c r="AH21">
        <v>1</v>
      </c>
      <c r="AI21">
        <v>1</v>
      </c>
      <c r="AJ21">
        <v>3</v>
      </c>
      <c r="AK21">
        <v>19</v>
      </c>
      <c r="AL21" t="s">
        <v>487</v>
      </c>
      <c r="AM21" t="s">
        <v>488</v>
      </c>
      <c r="AN21" t="s">
        <v>489</v>
      </c>
      <c r="AO21" t="s">
        <v>490</v>
      </c>
      <c r="AP21" t="s">
        <v>491</v>
      </c>
      <c r="AQ21" t="s">
        <v>74</v>
      </c>
      <c r="AR21" t="s">
        <v>492</v>
      </c>
      <c r="AS21" t="s">
        <v>493</v>
      </c>
      <c r="AT21" t="s">
        <v>494</v>
      </c>
      <c r="AU21">
        <v>2022</v>
      </c>
      <c r="AV21" t="s">
        <v>74</v>
      </c>
      <c r="AW21" t="s">
        <v>74</v>
      </c>
      <c r="AX21" t="s">
        <v>74</v>
      </c>
      <c r="AY21" t="s">
        <v>74</v>
      </c>
      <c r="AZ21" t="s">
        <v>74</v>
      </c>
      <c r="BA21" t="s">
        <v>74</v>
      </c>
      <c r="BB21" t="s">
        <v>74</v>
      </c>
      <c r="BC21" t="s">
        <v>74</v>
      </c>
      <c r="BD21" t="s">
        <v>495</v>
      </c>
      <c r="BE21" t="s">
        <v>496</v>
      </c>
      <c r="BF21" t="str">
        <f>HYPERLINK("http://dx.doi.org/10.1017/S095457942200089X","http://dx.doi.org/10.1017/S095457942200089X")</f>
        <v>http://dx.doi.org/10.1017/S095457942200089X</v>
      </c>
      <c r="BG21" t="s">
        <v>74</v>
      </c>
      <c r="BH21" t="s">
        <v>497</v>
      </c>
      <c r="BI21">
        <v>10</v>
      </c>
      <c r="BJ21" t="s">
        <v>498</v>
      </c>
      <c r="BK21" t="s">
        <v>153</v>
      </c>
      <c r="BL21" t="s">
        <v>499</v>
      </c>
      <c r="BM21" t="s">
        <v>500</v>
      </c>
      <c r="BN21">
        <v>35983788</v>
      </c>
      <c r="BO21" t="s">
        <v>501</v>
      </c>
      <c r="BP21" t="s">
        <v>74</v>
      </c>
      <c r="BQ21" t="s">
        <v>74</v>
      </c>
      <c r="BR21" t="s">
        <v>100</v>
      </c>
      <c r="BS21" t="s">
        <v>502</v>
      </c>
      <c r="BT21" t="str">
        <f>HYPERLINK("https%3A%2F%2Fwww.webofscience.com%2Fwos%2Fwoscc%2Ffull-record%2FWOS:000842005000001","View Full Record in Web of Science")</f>
        <v>View Full Record in Web of Science</v>
      </c>
    </row>
    <row r="22" spans="1:72" x14ac:dyDescent="0.25">
      <c r="A22" t="s">
        <v>72</v>
      </c>
      <c r="B22" t="s">
        <v>503</v>
      </c>
      <c r="C22" t="s">
        <v>74</v>
      </c>
      <c r="D22" t="s">
        <v>74</v>
      </c>
      <c r="E22" t="s">
        <v>74</v>
      </c>
      <c r="F22" t="s">
        <v>504</v>
      </c>
      <c r="G22" t="s">
        <v>74</v>
      </c>
      <c r="H22" t="s">
        <v>74</v>
      </c>
      <c r="I22" t="s">
        <v>505</v>
      </c>
      <c r="J22" t="s">
        <v>506</v>
      </c>
      <c r="K22" t="s">
        <v>74</v>
      </c>
      <c r="L22" t="s">
        <v>74</v>
      </c>
      <c r="M22" t="s">
        <v>78</v>
      </c>
      <c r="N22" t="s">
        <v>79</v>
      </c>
      <c r="O22" t="s">
        <v>74</v>
      </c>
      <c r="P22" t="s">
        <v>74</v>
      </c>
      <c r="Q22" t="s">
        <v>74</v>
      </c>
      <c r="R22" t="s">
        <v>74</v>
      </c>
      <c r="S22" t="s">
        <v>74</v>
      </c>
      <c r="T22" t="s">
        <v>507</v>
      </c>
      <c r="U22" t="s">
        <v>508</v>
      </c>
      <c r="V22" t="s">
        <v>509</v>
      </c>
      <c r="W22" t="s">
        <v>510</v>
      </c>
      <c r="X22" t="s">
        <v>511</v>
      </c>
      <c r="Y22" t="s">
        <v>512</v>
      </c>
      <c r="Z22" t="s">
        <v>513</v>
      </c>
      <c r="AA22" t="s">
        <v>514</v>
      </c>
      <c r="AB22" t="s">
        <v>515</v>
      </c>
      <c r="AC22" t="s">
        <v>516</v>
      </c>
      <c r="AD22" t="s">
        <v>517</v>
      </c>
      <c r="AE22" t="s">
        <v>518</v>
      </c>
      <c r="AF22" t="s">
        <v>74</v>
      </c>
      <c r="AG22">
        <v>55</v>
      </c>
      <c r="AH22">
        <v>0</v>
      </c>
      <c r="AI22">
        <v>0</v>
      </c>
      <c r="AJ22">
        <v>1</v>
      </c>
      <c r="AK22">
        <v>2</v>
      </c>
      <c r="AL22" t="s">
        <v>519</v>
      </c>
      <c r="AM22" t="s">
        <v>520</v>
      </c>
      <c r="AN22" t="s">
        <v>521</v>
      </c>
      <c r="AO22" t="s">
        <v>522</v>
      </c>
      <c r="AP22" t="s">
        <v>523</v>
      </c>
      <c r="AQ22" t="s">
        <v>74</v>
      </c>
      <c r="AR22" t="s">
        <v>524</v>
      </c>
      <c r="AS22" t="s">
        <v>525</v>
      </c>
      <c r="AT22" t="s">
        <v>526</v>
      </c>
      <c r="AU22">
        <v>2022</v>
      </c>
      <c r="AV22">
        <v>28</v>
      </c>
      <c r="AW22">
        <v>8</v>
      </c>
      <c r="AX22" t="s">
        <v>74</v>
      </c>
      <c r="AY22" t="s">
        <v>74</v>
      </c>
      <c r="AZ22" t="s">
        <v>199</v>
      </c>
      <c r="BA22" t="s">
        <v>74</v>
      </c>
      <c r="BB22" t="s">
        <v>74</v>
      </c>
      <c r="BC22" t="s">
        <v>74</v>
      </c>
      <c r="BD22" t="s">
        <v>527</v>
      </c>
      <c r="BE22" t="s">
        <v>528</v>
      </c>
      <c r="BF22" t="str">
        <f>HYPERLINK("http://dx.doi.org/10.1002/psp.2595","http://dx.doi.org/10.1002/psp.2595")</f>
        <v>http://dx.doi.org/10.1002/psp.2595</v>
      </c>
      <c r="BG22" t="s">
        <v>74</v>
      </c>
      <c r="BH22" t="s">
        <v>529</v>
      </c>
      <c r="BI22">
        <v>12</v>
      </c>
      <c r="BJ22" t="s">
        <v>530</v>
      </c>
      <c r="BK22" t="s">
        <v>153</v>
      </c>
      <c r="BL22" t="s">
        <v>530</v>
      </c>
      <c r="BM22" t="s">
        <v>531</v>
      </c>
      <c r="BN22" t="s">
        <v>74</v>
      </c>
      <c r="BO22" t="s">
        <v>532</v>
      </c>
      <c r="BP22" t="s">
        <v>74</v>
      </c>
      <c r="BQ22" t="s">
        <v>74</v>
      </c>
      <c r="BR22" t="s">
        <v>100</v>
      </c>
      <c r="BS22" t="s">
        <v>533</v>
      </c>
      <c r="BT22" t="str">
        <f>HYPERLINK("https%3A%2F%2Fwww.webofscience.com%2Fwos%2Fwoscc%2Ffull-record%2FWOS:000820236200001","View Full Record in Web of Science")</f>
        <v>View Full Record in Web of Science</v>
      </c>
    </row>
    <row r="23" spans="1:72" x14ac:dyDescent="0.25">
      <c r="A23" t="s">
        <v>72</v>
      </c>
      <c r="B23" t="s">
        <v>534</v>
      </c>
      <c r="C23" t="s">
        <v>74</v>
      </c>
      <c r="D23" t="s">
        <v>74</v>
      </c>
      <c r="E23" t="s">
        <v>74</v>
      </c>
      <c r="F23" t="s">
        <v>535</v>
      </c>
      <c r="G23" t="s">
        <v>74</v>
      </c>
      <c r="H23" t="s">
        <v>74</v>
      </c>
      <c r="I23" t="s">
        <v>536</v>
      </c>
      <c r="J23" t="s">
        <v>77</v>
      </c>
      <c r="K23" t="s">
        <v>74</v>
      </c>
      <c r="L23" t="s">
        <v>74</v>
      </c>
      <c r="M23" t="s">
        <v>78</v>
      </c>
      <c r="N23" t="s">
        <v>79</v>
      </c>
      <c r="O23" t="s">
        <v>74</v>
      </c>
      <c r="P23" t="s">
        <v>74</v>
      </c>
      <c r="Q23" t="s">
        <v>74</v>
      </c>
      <c r="R23" t="s">
        <v>74</v>
      </c>
      <c r="S23" t="s">
        <v>74</v>
      </c>
      <c r="T23" t="s">
        <v>537</v>
      </c>
      <c r="U23" t="s">
        <v>538</v>
      </c>
      <c r="V23" t="s">
        <v>539</v>
      </c>
      <c r="W23" t="s">
        <v>540</v>
      </c>
      <c r="X23" t="s">
        <v>541</v>
      </c>
      <c r="Y23" t="s">
        <v>542</v>
      </c>
      <c r="Z23" t="s">
        <v>543</v>
      </c>
      <c r="AA23" t="s">
        <v>544</v>
      </c>
      <c r="AB23" t="s">
        <v>545</v>
      </c>
      <c r="AC23" t="s">
        <v>546</v>
      </c>
      <c r="AD23" t="s">
        <v>547</v>
      </c>
      <c r="AE23" t="s">
        <v>548</v>
      </c>
      <c r="AF23" t="s">
        <v>74</v>
      </c>
      <c r="AG23">
        <v>56</v>
      </c>
      <c r="AH23">
        <v>1</v>
      </c>
      <c r="AI23">
        <v>1</v>
      </c>
      <c r="AJ23">
        <v>2</v>
      </c>
      <c r="AK23">
        <v>3</v>
      </c>
      <c r="AL23" t="s">
        <v>87</v>
      </c>
      <c r="AM23" t="s">
        <v>88</v>
      </c>
      <c r="AN23" t="s">
        <v>89</v>
      </c>
      <c r="AO23" t="s">
        <v>74</v>
      </c>
      <c r="AP23" t="s">
        <v>90</v>
      </c>
      <c r="AQ23" t="s">
        <v>74</v>
      </c>
      <c r="AR23" t="s">
        <v>91</v>
      </c>
      <c r="AS23" t="s">
        <v>92</v>
      </c>
      <c r="AT23" t="s">
        <v>150</v>
      </c>
      <c r="AU23">
        <v>2022</v>
      </c>
      <c r="AV23">
        <v>14</v>
      </c>
      <c r="AW23">
        <v>13</v>
      </c>
      <c r="AX23" t="s">
        <v>74</v>
      </c>
      <c r="AY23" t="s">
        <v>74</v>
      </c>
      <c r="AZ23" t="s">
        <v>74</v>
      </c>
      <c r="BA23" t="s">
        <v>74</v>
      </c>
      <c r="BB23" t="s">
        <v>74</v>
      </c>
      <c r="BC23" t="s">
        <v>74</v>
      </c>
      <c r="BD23">
        <v>7623</v>
      </c>
      <c r="BE23" t="s">
        <v>549</v>
      </c>
      <c r="BF23" t="str">
        <f>HYPERLINK("http://dx.doi.org/10.3390/su14137623","http://dx.doi.org/10.3390/su14137623")</f>
        <v>http://dx.doi.org/10.3390/su14137623</v>
      </c>
      <c r="BG23" t="s">
        <v>74</v>
      </c>
      <c r="BH23" t="s">
        <v>74</v>
      </c>
      <c r="BI23">
        <v>12</v>
      </c>
      <c r="BJ23" t="s">
        <v>95</v>
      </c>
      <c r="BK23" t="s">
        <v>96</v>
      </c>
      <c r="BL23" t="s">
        <v>97</v>
      </c>
      <c r="BM23" t="s">
        <v>550</v>
      </c>
      <c r="BN23" t="s">
        <v>74</v>
      </c>
      <c r="BO23" t="s">
        <v>99</v>
      </c>
      <c r="BP23" t="s">
        <v>74</v>
      </c>
      <c r="BQ23" t="s">
        <v>74</v>
      </c>
      <c r="BR23" t="s">
        <v>100</v>
      </c>
      <c r="BS23" t="s">
        <v>551</v>
      </c>
      <c r="BT23" t="str">
        <f>HYPERLINK("https%3A%2F%2Fwww.webofscience.com%2Fwos%2Fwoscc%2Ffull-record%2FWOS:000824193700001","View Full Record in Web of Science")</f>
        <v>View Full Record in Web of Science</v>
      </c>
    </row>
    <row r="24" spans="1:72" x14ac:dyDescent="0.25">
      <c r="A24" t="s">
        <v>72</v>
      </c>
      <c r="B24" t="s">
        <v>552</v>
      </c>
      <c r="C24" t="s">
        <v>74</v>
      </c>
      <c r="D24" t="s">
        <v>74</v>
      </c>
      <c r="E24" t="s">
        <v>74</v>
      </c>
      <c r="F24" t="s">
        <v>553</v>
      </c>
      <c r="G24" t="s">
        <v>74</v>
      </c>
      <c r="H24" t="s">
        <v>74</v>
      </c>
      <c r="I24" t="s">
        <v>554</v>
      </c>
      <c r="J24" t="s">
        <v>77</v>
      </c>
      <c r="K24" t="s">
        <v>74</v>
      </c>
      <c r="L24" t="s">
        <v>74</v>
      </c>
      <c r="M24" t="s">
        <v>78</v>
      </c>
      <c r="N24" t="s">
        <v>79</v>
      </c>
      <c r="O24" t="s">
        <v>74</v>
      </c>
      <c r="P24" t="s">
        <v>74</v>
      </c>
      <c r="Q24" t="s">
        <v>74</v>
      </c>
      <c r="R24" t="s">
        <v>74</v>
      </c>
      <c r="S24" t="s">
        <v>74</v>
      </c>
      <c r="T24" t="s">
        <v>555</v>
      </c>
      <c r="U24" t="s">
        <v>556</v>
      </c>
      <c r="V24" t="s">
        <v>557</v>
      </c>
      <c r="W24" t="s">
        <v>558</v>
      </c>
      <c r="X24" t="s">
        <v>559</v>
      </c>
      <c r="Y24" t="s">
        <v>560</v>
      </c>
      <c r="Z24" t="s">
        <v>561</v>
      </c>
      <c r="AA24" t="s">
        <v>562</v>
      </c>
      <c r="AB24" t="s">
        <v>563</v>
      </c>
      <c r="AC24" t="s">
        <v>74</v>
      </c>
      <c r="AD24" t="s">
        <v>74</v>
      </c>
      <c r="AE24" t="s">
        <v>74</v>
      </c>
      <c r="AF24" t="s">
        <v>74</v>
      </c>
      <c r="AG24">
        <v>73</v>
      </c>
      <c r="AH24">
        <v>3</v>
      </c>
      <c r="AI24">
        <v>3</v>
      </c>
      <c r="AJ24">
        <v>1</v>
      </c>
      <c r="AK24">
        <v>4</v>
      </c>
      <c r="AL24" t="s">
        <v>87</v>
      </c>
      <c r="AM24" t="s">
        <v>88</v>
      </c>
      <c r="AN24" t="s">
        <v>89</v>
      </c>
      <c r="AO24" t="s">
        <v>74</v>
      </c>
      <c r="AP24" t="s">
        <v>90</v>
      </c>
      <c r="AQ24" t="s">
        <v>74</v>
      </c>
      <c r="AR24" t="s">
        <v>91</v>
      </c>
      <c r="AS24" t="s">
        <v>92</v>
      </c>
      <c r="AT24" t="s">
        <v>150</v>
      </c>
      <c r="AU24">
        <v>2022</v>
      </c>
      <c r="AV24">
        <v>14</v>
      </c>
      <c r="AW24">
        <v>13</v>
      </c>
      <c r="AX24" t="s">
        <v>74</v>
      </c>
      <c r="AY24" t="s">
        <v>74</v>
      </c>
      <c r="AZ24" t="s">
        <v>74</v>
      </c>
      <c r="BA24" t="s">
        <v>74</v>
      </c>
      <c r="BB24" t="s">
        <v>74</v>
      </c>
      <c r="BC24" t="s">
        <v>74</v>
      </c>
      <c r="BD24">
        <v>8017</v>
      </c>
      <c r="BE24" t="s">
        <v>564</v>
      </c>
      <c r="BF24" t="str">
        <f>HYPERLINK("http://dx.doi.org/10.3390/su14138017","http://dx.doi.org/10.3390/su14138017")</f>
        <v>http://dx.doi.org/10.3390/su14138017</v>
      </c>
      <c r="BG24" t="s">
        <v>74</v>
      </c>
      <c r="BH24" t="s">
        <v>74</v>
      </c>
      <c r="BI24">
        <v>16</v>
      </c>
      <c r="BJ24" t="s">
        <v>95</v>
      </c>
      <c r="BK24" t="s">
        <v>96</v>
      </c>
      <c r="BL24" t="s">
        <v>97</v>
      </c>
      <c r="BM24" t="s">
        <v>565</v>
      </c>
      <c r="BN24" t="s">
        <v>74</v>
      </c>
      <c r="BO24" t="s">
        <v>99</v>
      </c>
      <c r="BP24" t="s">
        <v>74</v>
      </c>
      <c r="BQ24" t="s">
        <v>74</v>
      </c>
      <c r="BR24" t="s">
        <v>100</v>
      </c>
      <c r="BS24" t="s">
        <v>566</v>
      </c>
      <c r="BT24" t="str">
        <f>HYPERLINK("https%3A%2F%2Fwww.webofscience.com%2Fwos%2Fwoscc%2Ffull-record%2FWOS:000823521800001","View Full Record in Web of Science")</f>
        <v>View Full Record in Web of Science</v>
      </c>
    </row>
    <row r="25" spans="1:72" x14ac:dyDescent="0.25">
      <c r="A25" t="s">
        <v>72</v>
      </c>
      <c r="B25" t="s">
        <v>567</v>
      </c>
      <c r="C25" t="s">
        <v>74</v>
      </c>
      <c r="D25" t="s">
        <v>74</v>
      </c>
      <c r="E25" t="s">
        <v>74</v>
      </c>
      <c r="F25" t="s">
        <v>568</v>
      </c>
      <c r="G25" t="s">
        <v>74</v>
      </c>
      <c r="H25" t="s">
        <v>74</v>
      </c>
      <c r="I25" t="s">
        <v>569</v>
      </c>
      <c r="J25" t="s">
        <v>570</v>
      </c>
      <c r="K25" t="s">
        <v>74</v>
      </c>
      <c r="L25" t="s">
        <v>74</v>
      </c>
      <c r="M25" t="s">
        <v>78</v>
      </c>
      <c r="N25" t="s">
        <v>79</v>
      </c>
      <c r="O25" t="s">
        <v>74</v>
      </c>
      <c r="P25" t="s">
        <v>74</v>
      </c>
      <c r="Q25" t="s">
        <v>74</v>
      </c>
      <c r="R25" t="s">
        <v>74</v>
      </c>
      <c r="S25" t="s">
        <v>74</v>
      </c>
      <c r="T25" t="s">
        <v>571</v>
      </c>
      <c r="U25" t="s">
        <v>572</v>
      </c>
      <c r="V25" t="s">
        <v>573</v>
      </c>
      <c r="W25" t="s">
        <v>574</v>
      </c>
      <c r="X25" t="s">
        <v>575</v>
      </c>
      <c r="Y25" t="s">
        <v>576</v>
      </c>
      <c r="Z25" t="s">
        <v>577</v>
      </c>
      <c r="AA25" t="s">
        <v>578</v>
      </c>
      <c r="AB25" t="s">
        <v>74</v>
      </c>
      <c r="AC25" t="s">
        <v>579</v>
      </c>
      <c r="AD25" t="s">
        <v>580</v>
      </c>
      <c r="AE25" t="s">
        <v>581</v>
      </c>
      <c r="AF25" t="s">
        <v>74</v>
      </c>
      <c r="AG25">
        <v>66</v>
      </c>
      <c r="AH25">
        <v>1</v>
      </c>
      <c r="AI25">
        <v>1</v>
      </c>
      <c r="AJ25">
        <v>0</v>
      </c>
      <c r="AK25">
        <v>4</v>
      </c>
      <c r="AL25" t="s">
        <v>116</v>
      </c>
      <c r="AM25" t="s">
        <v>117</v>
      </c>
      <c r="AN25" t="s">
        <v>118</v>
      </c>
      <c r="AO25" t="s">
        <v>582</v>
      </c>
      <c r="AP25" t="s">
        <v>583</v>
      </c>
      <c r="AQ25" t="s">
        <v>74</v>
      </c>
      <c r="AR25" t="s">
        <v>584</v>
      </c>
      <c r="AS25" t="s">
        <v>585</v>
      </c>
      <c r="AT25" t="s">
        <v>586</v>
      </c>
      <c r="AU25">
        <v>2022</v>
      </c>
      <c r="AV25">
        <v>60</v>
      </c>
      <c r="AW25">
        <v>6</v>
      </c>
      <c r="AX25" t="s">
        <v>74</v>
      </c>
      <c r="AY25" t="s">
        <v>74</v>
      </c>
      <c r="AZ25" t="s">
        <v>74</v>
      </c>
      <c r="BA25" t="s">
        <v>74</v>
      </c>
      <c r="BB25">
        <v>559</v>
      </c>
      <c r="BC25">
        <v>577</v>
      </c>
      <c r="BD25" t="s">
        <v>74</v>
      </c>
      <c r="BE25" t="s">
        <v>587</v>
      </c>
      <c r="BF25" t="str">
        <f>HYPERLINK("http://dx.doi.org/10.1080/00128775.2022.2075393","http://dx.doi.org/10.1080/00128775.2022.2075393")</f>
        <v>http://dx.doi.org/10.1080/00128775.2022.2075393</v>
      </c>
      <c r="BG25" t="s">
        <v>74</v>
      </c>
      <c r="BH25" t="s">
        <v>588</v>
      </c>
      <c r="BI25">
        <v>19</v>
      </c>
      <c r="BJ25" t="s">
        <v>589</v>
      </c>
      <c r="BK25" t="s">
        <v>153</v>
      </c>
      <c r="BL25" t="s">
        <v>590</v>
      </c>
      <c r="BM25" t="s">
        <v>591</v>
      </c>
      <c r="BN25" t="s">
        <v>74</v>
      </c>
      <c r="BO25" t="s">
        <v>74</v>
      </c>
      <c r="BP25" t="s">
        <v>74</v>
      </c>
      <c r="BQ25" t="s">
        <v>74</v>
      </c>
      <c r="BR25" t="s">
        <v>100</v>
      </c>
      <c r="BS25" t="s">
        <v>592</v>
      </c>
      <c r="BT25" t="str">
        <f>HYPERLINK("https%3A%2F%2Fwww.webofscience.com%2Fwos%2Fwoscc%2Ffull-record%2FWOS:000800174600001","View Full Record in Web of Science")</f>
        <v>View Full Record in Web of Science</v>
      </c>
    </row>
    <row r="26" spans="1:72" x14ac:dyDescent="0.25">
      <c r="A26" t="s">
        <v>72</v>
      </c>
      <c r="B26" t="s">
        <v>593</v>
      </c>
      <c r="C26" t="s">
        <v>74</v>
      </c>
      <c r="D26" t="s">
        <v>74</v>
      </c>
      <c r="E26" t="s">
        <v>74</v>
      </c>
      <c r="F26" t="s">
        <v>594</v>
      </c>
      <c r="G26" t="s">
        <v>74</v>
      </c>
      <c r="H26" t="s">
        <v>74</v>
      </c>
      <c r="I26" t="s">
        <v>595</v>
      </c>
      <c r="J26" t="s">
        <v>77</v>
      </c>
      <c r="K26" t="s">
        <v>74</v>
      </c>
      <c r="L26" t="s">
        <v>74</v>
      </c>
      <c r="M26" t="s">
        <v>78</v>
      </c>
      <c r="N26" t="s">
        <v>79</v>
      </c>
      <c r="O26" t="s">
        <v>74</v>
      </c>
      <c r="P26" t="s">
        <v>74</v>
      </c>
      <c r="Q26" t="s">
        <v>74</v>
      </c>
      <c r="R26" t="s">
        <v>74</v>
      </c>
      <c r="S26" t="s">
        <v>74</v>
      </c>
      <c r="T26" t="s">
        <v>596</v>
      </c>
      <c r="U26" t="s">
        <v>597</v>
      </c>
      <c r="V26" t="s">
        <v>598</v>
      </c>
      <c r="W26" t="s">
        <v>599</v>
      </c>
      <c r="X26" t="s">
        <v>600</v>
      </c>
      <c r="Y26" t="s">
        <v>601</v>
      </c>
      <c r="Z26" t="s">
        <v>602</v>
      </c>
      <c r="AA26" t="s">
        <v>603</v>
      </c>
      <c r="AB26" t="s">
        <v>604</v>
      </c>
      <c r="AC26" t="s">
        <v>74</v>
      </c>
      <c r="AD26" t="s">
        <v>74</v>
      </c>
      <c r="AE26" t="s">
        <v>74</v>
      </c>
      <c r="AF26" t="s">
        <v>74</v>
      </c>
      <c r="AG26">
        <v>60</v>
      </c>
      <c r="AH26">
        <v>4</v>
      </c>
      <c r="AI26">
        <v>4</v>
      </c>
      <c r="AJ26">
        <v>2</v>
      </c>
      <c r="AK26">
        <v>9</v>
      </c>
      <c r="AL26" t="s">
        <v>87</v>
      </c>
      <c r="AM26" t="s">
        <v>88</v>
      </c>
      <c r="AN26" t="s">
        <v>89</v>
      </c>
      <c r="AO26" t="s">
        <v>74</v>
      </c>
      <c r="AP26" t="s">
        <v>90</v>
      </c>
      <c r="AQ26" t="s">
        <v>74</v>
      </c>
      <c r="AR26" t="s">
        <v>91</v>
      </c>
      <c r="AS26" t="s">
        <v>92</v>
      </c>
      <c r="AT26" t="s">
        <v>605</v>
      </c>
      <c r="AU26">
        <v>2022</v>
      </c>
      <c r="AV26">
        <v>14</v>
      </c>
      <c r="AW26">
        <v>9</v>
      </c>
      <c r="AX26" t="s">
        <v>74</v>
      </c>
      <c r="AY26" t="s">
        <v>74</v>
      </c>
      <c r="AZ26" t="s">
        <v>74</v>
      </c>
      <c r="BA26" t="s">
        <v>74</v>
      </c>
      <c r="BB26" t="s">
        <v>74</v>
      </c>
      <c r="BC26" t="s">
        <v>74</v>
      </c>
      <c r="BD26">
        <v>5614</v>
      </c>
      <c r="BE26" t="s">
        <v>606</v>
      </c>
      <c r="BF26" t="str">
        <f>HYPERLINK("http://dx.doi.org/10.3390/su14095614","http://dx.doi.org/10.3390/su14095614")</f>
        <v>http://dx.doi.org/10.3390/su14095614</v>
      </c>
      <c r="BG26" t="s">
        <v>74</v>
      </c>
      <c r="BH26" t="s">
        <v>74</v>
      </c>
      <c r="BI26">
        <v>33</v>
      </c>
      <c r="BJ26" t="s">
        <v>95</v>
      </c>
      <c r="BK26" t="s">
        <v>96</v>
      </c>
      <c r="BL26" t="s">
        <v>97</v>
      </c>
      <c r="BM26" t="s">
        <v>607</v>
      </c>
      <c r="BN26" t="s">
        <v>74</v>
      </c>
      <c r="BO26" t="s">
        <v>99</v>
      </c>
      <c r="BP26" t="s">
        <v>74</v>
      </c>
      <c r="BQ26" t="s">
        <v>74</v>
      </c>
      <c r="BR26" t="s">
        <v>100</v>
      </c>
      <c r="BS26" t="s">
        <v>608</v>
      </c>
      <c r="BT26" t="str">
        <f>HYPERLINK("https%3A%2F%2Fwww.webofscience.com%2Fwos%2Fwoscc%2Ffull-record%2FWOS:000794695000001","View Full Record in Web of Science")</f>
        <v>View Full Record in Web of Science</v>
      </c>
    </row>
    <row r="27" spans="1:72" x14ac:dyDescent="0.25">
      <c r="A27" t="s">
        <v>72</v>
      </c>
      <c r="B27" t="s">
        <v>609</v>
      </c>
      <c r="C27" t="s">
        <v>74</v>
      </c>
      <c r="D27" t="s">
        <v>74</v>
      </c>
      <c r="E27" t="s">
        <v>74</v>
      </c>
      <c r="F27" t="s">
        <v>610</v>
      </c>
      <c r="G27" t="s">
        <v>74</v>
      </c>
      <c r="H27" t="s">
        <v>74</v>
      </c>
      <c r="I27" t="s">
        <v>611</v>
      </c>
      <c r="J27" t="s">
        <v>207</v>
      </c>
      <c r="K27" t="s">
        <v>74</v>
      </c>
      <c r="L27" t="s">
        <v>74</v>
      </c>
      <c r="M27" t="s">
        <v>78</v>
      </c>
      <c r="N27" t="s">
        <v>79</v>
      </c>
      <c r="O27" t="s">
        <v>74</v>
      </c>
      <c r="P27" t="s">
        <v>74</v>
      </c>
      <c r="Q27" t="s">
        <v>74</v>
      </c>
      <c r="R27" t="s">
        <v>74</v>
      </c>
      <c r="S27" t="s">
        <v>74</v>
      </c>
      <c r="T27" t="s">
        <v>612</v>
      </c>
      <c r="U27" t="s">
        <v>613</v>
      </c>
      <c r="V27" t="s">
        <v>614</v>
      </c>
      <c r="W27" t="s">
        <v>615</v>
      </c>
      <c r="X27" t="s">
        <v>616</v>
      </c>
      <c r="Y27" t="s">
        <v>617</v>
      </c>
      <c r="Z27" t="s">
        <v>618</v>
      </c>
      <c r="AA27" t="s">
        <v>619</v>
      </c>
      <c r="AB27" t="s">
        <v>620</v>
      </c>
      <c r="AC27" t="s">
        <v>621</v>
      </c>
      <c r="AD27" t="s">
        <v>622</v>
      </c>
      <c r="AE27" t="s">
        <v>623</v>
      </c>
      <c r="AF27" t="s">
        <v>74</v>
      </c>
      <c r="AG27">
        <v>41</v>
      </c>
      <c r="AH27">
        <v>0</v>
      </c>
      <c r="AI27">
        <v>0</v>
      </c>
      <c r="AJ27">
        <v>1</v>
      </c>
      <c r="AK27">
        <v>3</v>
      </c>
      <c r="AL27" t="s">
        <v>624</v>
      </c>
      <c r="AM27" t="s">
        <v>216</v>
      </c>
      <c r="AN27" t="s">
        <v>625</v>
      </c>
      <c r="AO27" t="s">
        <v>218</v>
      </c>
      <c r="AP27" t="s">
        <v>219</v>
      </c>
      <c r="AQ27" t="s">
        <v>74</v>
      </c>
      <c r="AR27" t="s">
        <v>220</v>
      </c>
      <c r="AS27" t="s">
        <v>221</v>
      </c>
      <c r="AT27" t="s">
        <v>222</v>
      </c>
      <c r="AU27">
        <v>2022</v>
      </c>
      <c r="AV27">
        <v>24</v>
      </c>
      <c r="AW27">
        <v>1</v>
      </c>
      <c r="AX27" t="s">
        <v>74</v>
      </c>
      <c r="AY27" t="s">
        <v>74</v>
      </c>
      <c r="AZ27" t="s">
        <v>74</v>
      </c>
      <c r="BA27" t="s">
        <v>74</v>
      </c>
      <c r="BB27">
        <v>47</v>
      </c>
      <c r="BC27">
        <v>60</v>
      </c>
      <c r="BD27" t="s">
        <v>74</v>
      </c>
      <c r="BE27" t="s">
        <v>74</v>
      </c>
      <c r="BF27" t="s">
        <v>74</v>
      </c>
      <c r="BG27" t="s">
        <v>74</v>
      </c>
      <c r="BH27" t="s">
        <v>74</v>
      </c>
      <c r="BI27">
        <v>14</v>
      </c>
      <c r="BJ27" t="s">
        <v>223</v>
      </c>
      <c r="BK27" t="s">
        <v>127</v>
      </c>
      <c r="BL27" t="s">
        <v>223</v>
      </c>
      <c r="BM27" t="s">
        <v>626</v>
      </c>
      <c r="BN27" t="s">
        <v>74</v>
      </c>
      <c r="BO27" t="s">
        <v>74</v>
      </c>
      <c r="BP27" t="s">
        <v>74</v>
      </c>
      <c r="BQ27" t="s">
        <v>74</v>
      </c>
      <c r="BR27" t="s">
        <v>100</v>
      </c>
      <c r="BS27" t="s">
        <v>627</v>
      </c>
      <c r="BT27" t="str">
        <f>HYPERLINK("https%3A%2F%2Fwww.webofscience.com%2Fwos%2Fwoscc%2Ffull-record%2FWOS:000833261700001","View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78</v>
      </c>
      <c r="N28" t="s">
        <v>79</v>
      </c>
      <c r="O28" t="s">
        <v>74</v>
      </c>
      <c r="P28" t="s">
        <v>74</v>
      </c>
      <c r="Q28" t="s">
        <v>74</v>
      </c>
      <c r="R28" t="s">
        <v>74</v>
      </c>
      <c r="S28" t="s">
        <v>74</v>
      </c>
      <c r="T28" t="s">
        <v>632</v>
      </c>
      <c r="U28" t="s">
        <v>633</v>
      </c>
      <c r="V28" t="s">
        <v>634</v>
      </c>
      <c r="W28" t="s">
        <v>635</v>
      </c>
      <c r="X28" t="s">
        <v>365</v>
      </c>
      <c r="Y28" t="s">
        <v>636</v>
      </c>
      <c r="Z28" t="s">
        <v>637</v>
      </c>
      <c r="AA28" t="s">
        <v>638</v>
      </c>
      <c r="AB28" t="s">
        <v>639</v>
      </c>
      <c r="AC28" t="s">
        <v>74</v>
      </c>
      <c r="AD28" t="s">
        <v>74</v>
      </c>
      <c r="AE28" t="s">
        <v>74</v>
      </c>
      <c r="AF28" t="s">
        <v>74</v>
      </c>
      <c r="AG28">
        <v>66</v>
      </c>
      <c r="AH28">
        <v>2</v>
      </c>
      <c r="AI28">
        <v>2</v>
      </c>
      <c r="AJ28">
        <v>1</v>
      </c>
      <c r="AK28">
        <v>6</v>
      </c>
      <c r="AL28" t="s">
        <v>116</v>
      </c>
      <c r="AM28" t="s">
        <v>117</v>
      </c>
      <c r="AN28" t="s">
        <v>118</v>
      </c>
      <c r="AO28" t="s">
        <v>640</v>
      </c>
      <c r="AP28" t="s">
        <v>641</v>
      </c>
      <c r="AQ28" t="s">
        <v>74</v>
      </c>
      <c r="AR28" t="s">
        <v>642</v>
      </c>
      <c r="AS28" t="s">
        <v>643</v>
      </c>
      <c r="AT28" t="s">
        <v>644</v>
      </c>
      <c r="AU28">
        <v>2023</v>
      </c>
      <c r="AV28">
        <v>64</v>
      </c>
      <c r="AW28">
        <v>6</v>
      </c>
      <c r="AX28" t="s">
        <v>74</v>
      </c>
      <c r="AY28" t="s">
        <v>74</v>
      </c>
      <c r="AZ28" t="s">
        <v>74</v>
      </c>
      <c r="BA28" t="s">
        <v>74</v>
      </c>
      <c r="BB28">
        <v>679</v>
      </c>
      <c r="BC28">
        <v>704</v>
      </c>
      <c r="BD28" t="s">
        <v>74</v>
      </c>
      <c r="BE28" t="s">
        <v>645</v>
      </c>
      <c r="BF28" t="str">
        <f>HYPERLINK("http://dx.doi.org/10.1080/15387216.2022.2052135","http://dx.doi.org/10.1080/15387216.2022.2052135")</f>
        <v>http://dx.doi.org/10.1080/15387216.2022.2052135</v>
      </c>
      <c r="BG28" t="s">
        <v>74</v>
      </c>
      <c r="BH28" t="s">
        <v>646</v>
      </c>
      <c r="BI28">
        <v>26</v>
      </c>
      <c r="BJ28" t="s">
        <v>647</v>
      </c>
      <c r="BK28" t="s">
        <v>153</v>
      </c>
      <c r="BL28" t="s">
        <v>647</v>
      </c>
      <c r="BM28" t="s">
        <v>648</v>
      </c>
      <c r="BN28" t="s">
        <v>74</v>
      </c>
      <c r="BO28" t="s">
        <v>179</v>
      </c>
      <c r="BP28" t="s">
        <v>74</v>
      </c>
      <c r="BQ28" t="s">
        <v>74</v>
      </c>
      <c r="BR28" t="s">
        <v>100</v>
      </c>
      <c r="BS28" t="s">
        <v>649</v>
      </c>
      <c r="BT28" t="str">
        <f>HYPERLINK("https%3A%2F%2Fwww.webofscience.com%2Fwos%2Fwoscc%2Ffull-record%2FWOS:000768053000001","View Full Record in Web of Science")</f>
        <v>View Full Record in Web of Science</v>
      </c>
    </row>
    <row r="29" spans="1:72" x14ac:dyDescent="0.25">
      <c r="A29" t="s">
        <v>72</v>
      </c>
      <c r="B29" t="s">
        <v>650</v>
      </c>
      <c r="C29" t="s">
        <v>74</v>
      </c>
      <c r="D29" t="s">
        <v>74</v>
      </c>
      <c r="E29" t="s">
        <v>74</v>
      </c>
      <c r="F29" t="s">
        <v>651</v>
      </c>
      <c r="G29" t="s">
        <v>74</v>
      </c>
      <c r="H29" t="s">
        <v>74</v>
      </c>
      <c r="I29" t="s">
        <v>652</v>
      </c>
      <c r="J29" t="s">
        <v>653</v>
      </c>
      <c r="K29" t="s">
        <v>74</v>
      </c>
      <c r="L29" t="s">
        <v>74</v>
      </c>
      <c r="M29" t="s">
        <v>78</v>
      </c>
      <c r="N29" t="s">
        <v>79</v>
      </c>
      <c r="O29" t="s">
        <v>74</v>
      </c>
      <c r="P29" t="s">
        <v>74</v>
      </c>
      <c r="Q29" t="s">
        <v>74</v>
      </c>
      <c r="R29" t="s">
        <v>74</v>
      </c>
      <c r="S29" t="s">
        <v>74</v>
      </c>
      <c r="T29" t="s">
        <v>654</v>
      </c>
      <c r="U29" t="s">
        <v>655</v>
      </c>
      <c r="V29" t="s">
        <v>656</v>
      </c>
      <c r="W29" t="s">
        <v>657</v>
      </c>
      <c r="X29" t="s">
        <v>658</v>
      </c>
      <c r="Y29" t="s">
        <v>659</v>
      </c>
      <c r="Z29" t="s">
        <v>660</v>
      </c>
      <c r="AA29" t="s">
        <v>661</v>
      </c>
      <c r="AB29" t="s">
        <v>662</v>
      </c>
      <c r="AC29" t="s">
        <v>663</v>
      </c>
      <c r="AD29" t="s">
        <v>664</v>
      </c>
      <c r="AE29" t="s">
        <v>665</v>
      </c>
      <c r="AF29" t="s">
        <v>74</v>
      </c>
      <c r="AG29">
        <v>68</v>
      </c>
      <c r="AH29">
        <v>4</v>
      </c>
      <c r="AI29">
        <v>4</v>
      </c>
      <c r="AJ29">
        <v>5</v>
      </c>
      <c r="AK29">
        <v>23</v>
      </c>
      <c r="AL29" t="s">
        <v>666</v>
      </c>
      <c r="AM29" t="s">
        <v>667</v>
      </c>
      <c r="AN29" t="s">
        <v>668</v>
      </c>
      <c r="AO29" t="s">
        <v>669</v>
      </c>
      <c r="AP29" t="s">
        <v>74</v>
      </c>
      <c r="AQ29" t="s">
        <v>74</v>
      </c>
      <c r="AR29" t="s">
        <v>670</v>
      </c>
      <c r="AS29" t="s">
        <v>671</v>
      </c>
      <c r="AT29" t="s">
        <v>236</v>
      </c>
      <c r="AU29">
        <v>2022</v>
      </c>
      <c r="AV29">
        <v>9</v>
      </c>
      <c r="AW29">
        <v>3</v>
      </c>
      <c r="AX29" t="s">
        <v>74</v>
      </c>
      <c r="AY29" t="s">
        <v>74</v>
      </c>
      <c r="AZ29" t="s">
        <v>74</v>
      </c>
      <c r="BA29" t="s">
        <v>74</v>
      </c>
      <c r="BB29">
        <v>384</v>
      </c>
      <c r="BC29">
        <v>398</v>
      </c>
      <c r="BD29" t="s">
        <v>74</v>
      </c>
      <c r="BE29" t="s">
        <v>672</v>
      </c>
      <c r="BF29" t="str">
        <f>HYPERLINK("http://dx.doi.org/10.9770/jesi.2022.9.3(23)","http://dx.doi.org/10.9770/jesi.2022.9.3(23)")</f>
        <v>http://dx.doi.org/10.9770/jesi.2022.9.3(23)</v>
      </c>
      <c r="BG29" t="s">
        <v>74</v>
      </c>
      <c r="BH29" t="s">
        <v>74</v>
      </c>
      <c r="BI29">
        <v>15</v>
      </c>
      <c r="BJ29" t="s">
        <v>673</v>
      </c>
      <c r="BK29" t="s">
        <v>127</v>
      </c>
      <c r="BL29" t="s">
        <v>590</v>
      </c>
      <c r="BM29" t="s">
        <v>674</v>
      </c>
      <c r="BN29" t="s">
        <v>74</v>
      </c>
      <c r="BO29" t="s">
        <v>99</v>
      </c>
      <c r="BP29" t="s">
        <v>74</v>
      </c>
      <c r="BQ29" t="s">
        <v>74</v>
      </c>
      <c r="BR29" t="s">
        <v>100</v>
      </c>
      <c r="BS29" t="s">
        <v>675</v>
      </c>
      <c r="BT29" t="str">
        <f>HYPERLINK("https%3A%2F%2Fwww.webofscience.com%2Fwos%2Fwoscc%2Ffull-record%2FWOS:000772337300013","View Full Record in Web of Science")</f>
        <v>View Full Record in Web of Science</v>
      </c>
    </row>
    <row r="30" spans="1:72" x14ac:dyDescent="0.25">
      <c r="A30" t="s">
        <v>72</v>
      </c>
      <c r="B30" t="s">
        <v>676</v>
      </c>
      <c r="C30" t="s">
        <v>74</v>
      </c>
      <c r="D30" t="s">
        <v>74</v>
      </c>
      <c r="E30" t="s">
        <v>74</v>
      </c>
      <c r="F30" t="s">
        <v>677</v>
      </c>
      <c r="G30" t="s">
        <v>74</v>
      </c>
      <c r="H30" t="s">
        <v>74</v>
      </c>
      <c r="I30" t="s">
        <v>678</v>
      </c>
      <c r="J30" t="s">
        <v>679</v>
      </c>
      <c r="K30" t="s">
        <v>74</v>
      </c>
      <c r="L30" t="s">
        <v>74</v>
      </c>
      <c r="M30" t="s">
        <v>78</v>
      </c>
      <c r="N30" t="s">
        <v>79</v>
      </c>
      <c r="O30" t="s">
        <v>74</v>
      </c>
      <c r="P30" t="s">
        <v>74</v>
      </c>
      <c r="Q30" t="s">
        <v>74</v>
      </c>
      <c r="R30" t="s">
        <v>74</v>
      </c>
      <c r="S30" t="s">
        <v>74</v>
      </c>
      <c r="T30" t="s">
        <v>680</v>
      </c>
      <c r="U30" t="s">
        <v>681</v>
      </c>
      <c r="V30" t="s">
        <v>682</v>
      </c>
      <c r="W30" t="s">
        <v>683</v>
      </c>
      <c r="X30" t="s">
        <v>684</v>
      </c>
      <c r="Y30" t="s">
        <v>685</v>
      </c>
      <c r="Z30" t="s">
        <v>686</v>
      </c>
      <c r="AA30" t="s">
        <v>687</v>
      </c>
      <c r="AB30" t="s">
        <v>688</v>
      </c>
      <c r="AC30" t="s">
        <v>74</v>
      </c>
      <c r="AD30" t="s">
        <v>74</v>
      </c>
      <c r="AE30" t="s">
        <v>74</v>
      </c>
      <c r="AF30" t="s">
        <v>74</v>
      </c>
      <c r="AG30">
        <v>57</v>
      </c>
      <c r="AH30">
        <v>2</v>
      </c>
      <c r="AI30">
        <v>2</v>
      </c>
      <c r="AJ30">
        <v>9</v>
      </c>
      <c r="AK30">
        <v>18</v>
      </c>
      <c r="AL30" t="s">
        <v>689</v>
      </c>
      <c r="AM30" t="s">
        <v>690</v>
      </c>
      <c r="AN30" t="s">
        <v>691</v>
      </c>
      <c r="AO30" t="s">
        <v>692</v>
      </c>
      <c r="AP30" t="s">
        <v>693</v>
      </c>
      <c r="AQ30" t="s">
        <v>74</v>
      </c>
      <c r="AR30" t="s">
        <v>694</v>
      </c>
      <c r="AS30" t="s">
        <v>695</v>
      </c>
      <c r="AT30" t="s">
        <v>254</v>
      </c>
      <c r="AU30">
        <v>2022</v>
      </c>
      <c r="AV30">
        <v>68</v>
      </c>
      <c r="AW30" t="s">
        <v>74</v>
      </c>
      <c r="AX30" t="s">
        <v>74</v>
      </c>
      <c r="AY30" t="s">
        <v>74</v>
      </c>
      <c r="AZ30" t="s">
        <v>74</v>
      </c>
      <c r="BA30" t="s">
        <v>74</v>
      </c>
      <c r="BB30" t="s">
        <v>74</v>
      </c>
      <c r="BC30" t="s">
        <v>74</v>
      </c>
      <c r="BD30">
        <v>101861</v>
      </c>
      <c r="BE30" t="s">
        <v>696</v>
      </c>
      <c r="BF30" t="str">
        <f>HYPERLINK("http://dx.doi.org/10.1016/j.techsoc.2022.101861","http://dx.doi.org/10.1016/j.techsoc.2022.101861")</f>
        <v>http://dx.doi.org/10.1016/j.techsoc.2022.101861</v>
      </c>
      <c r="BG30" t="s">
        <v>74</v>
      </c>
      <c r="BH30" t="s">
        <v>697</v>
      </c>
      <c r="BI30">
        <v>10</v>
      </c>
      <c r="BJ30" t="s">
        <v>698</v>
      </c>
      <c r="BK30" t="s">
        <v>153</v>
      </c>
      <c r="BL30" t="s">
        <v>699</v>
      </c>
      <c r="BM30" t="s">
        <v>700</v>
      </c>
      <c r="BN30" t="s">
        <v>74</v>
      </c>
      <c r="BO30" t="s">
        <v>701</v>
      </c>
      <c r="BP30" t="s">
        <v>74</v>
      </c>
      <c r="BQ30" t="s">
        <v>74</v>
      </c>
      <c r="BR30" t="s">
        <v>100</v>
      </c>
      <c r="BS30" t="s">
        <v>702</v>
      </c>
      <c r="BT30" t="str">
        <f>HYPERLINK("https%3A%2F%2Fwww.webofscience.com%2Fwos%2Fwoscc%2Ffull-record%2FWOS:000820489800005","View Full Record in Web of Science")</f>
        <v>View Full Record in Web of Science</v>
      </c>
    </row>
    <row r="31" spans="1:72" x14ac:dyDescent="0.25">
      <c r="A31" t="s">
        <v>72</v>
      </c>
      <c r="B31" t="s">
        <v>703</v>
      </c>
      <c r="C31" t="s">
        <v>74</v>
      </c>
      <c r="D31" t="s">
        <v>74</v>
      </c>
      <c r="E31" t="s">
        <v>74</v>
      </c>
      <c r="F31" t="s">
        <v>704</v>
      </c>
      <c r="G31" t="s">
        <v>74</v>
      </c>
      <c r="H31" t="s">
        <v>74</v>
      </c>
      <c r="I31" t="s">
        <v>705</v>
      </c>
      <c r="J31" t="s">
        <v>706</v>
      </c>
      <c r="K31" t="s">
        <v>74</v>
      </c>
      <c r="L31" t="s">
        <v>74</v>
      </c>
      <c r="M31" t="s">
        <v>78</v>
      </c>
      <c r="N31" t="s">
        <v>79</v>
      </c>
      <c r="O31" t="s">
        <v>74</v>
      </c>
      <c r="P31" t="s">
        <v>74</v>
      </c>
      <c r="Q31" t="s">
        <v>74</v>
      </c>
      <c r="R31" t="s">
        <v>74</v>
      </c>
      <c r="S31" t="s">
        <v>74</v>
      </c>
      <c r="T31" t="s">
        <v>74</v>
      </c>
      <c r="U31" t="s">
        <v>707</v>
      </c>
      <c r="V31" t="s">
        <v>74</v>
      </c>
      <c r="W31" t="s">
        <v>708</v>
      </c>
      <c r="X31" t="s">
        <v>709</v>
      </c>
      <c r="Y31" t="s">
        <v>710</v>
      </c>
      <c r="Z31" t="s">
        <v>711</v>
      </c>
      <c r="AA31" t="s">
        <v>712</v>
      </c>
      <c r="AB31" t="s">
        <v>713</v>
      </c>
      <c r="AC31" t="s">
        <v>74</v>
      </c>
      <c r="AD31" t="s">
        <v>74</v>
      </c>
      <c r="AE31" t="s">
        <v>74</v>
      </c>
      <c r="AF31" t="s">
        <v>74</v>
      </c>
      <c r="AG31">
        <v>67</v>
      </c>
      <c r="AH31">
        <v>0</v>
      </c>
      <c r="AI31">
        <v>0</v>
      </c>
      <c r="AJ31">
        <v>0</v>
      </c>
      <c r="AK31">
        <v>0</v>
      </c>
      <c r="AL31" t="s">
        <v>714</v>
      </c>
      <c r="AM31" t="s">
        <v>715</v>
      </c>
      <c r="AN31" t="s">
        <v>716</v>
      </c>
      <c r="AO31" t="s">
        <v>717</v>
      </c>
      <c r="AP31" t="s">
        <v>74</v>
      </c>
      <c r="AQ31" t="s">
        <v>74</v>
      </c>
      <c r="AR31" t="s">
        <v>718</v>
      </c>
      <c r="AS31" t="s">
        <v>719</v>
      </c>
      <c r="AT31" t="s">
        <v>74</v>
      </c>
      <c r="AU31">
        <v>2022</v>
      </c>
      <c r="AV31">
        <v>19</v>
      </c>
      <c r="AW31" t="s">
        <v>74</v>
      </c>
      <c r="AX31" t="s">
        <v>74</v>
      </c>
      <c r="AY31" t="s">
        <v>74</v>
      </c>
      <c r="AZ31">
        <v>3</v>
      </c>
      <c r="BA31" t="s">
        <v>74</v>
      </c>
      <c r="BB31">
        <v>251</v>
      </c>
      <c r="BC31">
        <v>270</v>
      </c>
      <c r="BD31" t="s">
        <v>74</v>
      </c>
      <c r="BE31" t="s">
        <v>74</v>
      </c>
      <c r="BF31" t="s">
        <v>74</v>
      </c>
      <c r="BG31" t="s">
        <v>74</v>
      </c>
      <c r="BH31" t="s">
        <v>74</v>
      </c>
      <c r="BI31">
        <v>20</v>
      </c>
      <c r="BJ31" t="s">
        <v>720</v>
      </c>
      <c r="BK31" t="s">
        <v>153</v>
      </c>
      <c r="BL31" t="s">
        <v>720</v>
      </c>
      <c r="BM31" t="s">
        <v>721</v>
      </c>
      <c r="BN31" t="s">
        <v>74</v>
      </c>
      <c r="BO31" t="s">
        <v>74</v>
      </c>
      <c r="BP31" t="s">
        <v>74</v>
      </c>
      <c r="BQ31" t="s">
        <v>74</v>
      </c>
      <c r="BR31" t="s">
        <v>100</v>
      </c>
      <c r="BS31" t="s">
        <v>722</v>
      </c>
      <c r="BT31" t="str">
        <f>HYPERLINK("https%3A%2F%2Fwww.webofscience.com%2Fwos%2Fwoscc%2Ffull-record%2FWOS:000836546200014","View Full Record in Web of Science")</f>
        <v>View Full Record in Web of Science</v>
      </c>
    </row>
    <row r="32" spans="1:72" x14ac:dyDescent="0.25">
      <c r="A32" t="s">
        <v>72</v>
      </c>
      <c r="B32" t="s">
        <v>723</v>
      </c>
      <c r="C32" t="s">
        <v>74</v>
      </c>
      <c r="D32" t="s">
        <v>74</v>
      </c>
      <c r="E32" t="s">
        <v>74</v>
      </c>
      <c r="F32" t="s">
        <v>724</v>
      </c>
      <c r="G32" t="s">
        <v>74</v>
      </c>
      <c r="H32" t="s">
        <v>74</v>
      </c>
      <c r="I32" t="s">
        <v>725</v>
      </c>
      <c r="J32" t="s">
        <v>726</v>
      </c>
      <c r="K32" t="s">
        <v>74</v>
      </c>
      <c r="L32" t="s">
        <v>74</v>
      </c>
      <c r="M32" t="s">
        <v>78</v>
      </c>
      <c r="N32" t="s">
        <v>79</v>
      </c>
      <c r="O32" t="s">
        <v>74</v>
      </c>
      <c r="P32" t="s">
        <v>74</v>
      </c>
      <c r="Q32" t="s">
        <v>74</v>
      </c>
      <c r="R32" t="s">
        <v>74</v>
      </c>
      <c r="S32" t="s">
        <v>74</v>
      </c>
      <c r="T32" t="s">
        <v>727</v>
      </c>
      <c r="U32" t="s">
        <v>728</v>
      </c>
      <c r="V32" t="s">
        <v>729</v>
      </c>
      <c r="W32" t="s">
        <v>730</v>
      </c>
      <c r="X32" t="s">
        <v>731</v>
      </c>
      <c r="Y32" t="s">
        <v>732</v>
      </c>
      <c r="Z32" t="s">
        <v>733</v>
      </c>
      <c r="AA32" t="s">
        <v>734</v>
      </c>
      <c r="AB32" t="s">
        <v>74</v>
      </c>
      <c r="AC32" t="s">
        <v>735</v>
      </c>
      <c r="AD32" t="s">
        <v>736</v>
      </c>
      <c r="AE32" t="s">
        <v>737</v>
      </c>
      <c r="AF32" t="s">
        <v>74</v>
      </c>
      <c r="AG32">
        <v>103</v>
      </c>
      <c r="AH32">
        <v>0</v>
      </c>
      <c r="AI32">
        <v>0</v>
      </c>
      <c r="AJ32">
        <v>7</v>
      </c>
      <c r="AK32">
        <v>7</v>
      </c>
      <c r="AL32" t="s">
        <v>738</v>
      </c>
      <c r="AM32" t="s">
        <v>739</v>
      </c>
      <c r="AN32" t="s">
        <v>740</v>
      </c>
      <c r="AO32" t="s">
        <v>741</v>
      </c>
      <c r="AP32" t="s">
        <v>74</v>
      </c>
      <c r="AQ32" t="s">
        <v>74</v>
      </c>
      <c r="AR32" t="s">
        <v>742</v>
      </c>
      <c r="AS32" t="s">
        <v>743</v>
      </c>
      <c r="AT32" t="s">
        <v>74</v>
      </c>
      <c r="AU32">
        <v>2022</v>
      </c>
      <c r="AV32">
        <v>164</v>
      </c>
      <c r="AW32" t="s">
        <v>74</v>
      </c>
      <c r="AX32" t="s">
        <v>74</v>
      </c>
      <c r="AY32" t="s">
        <v>74</v>
      </c>
      <c r="AZ32" t="s">
        <v>74</v>
      </c>
      <c r="BA32" t="s">
        <v>74</v>
      </c>
      <c r="BB32">
        <v>311</v>
      </c>
      <c r="BC32">
        <v>336</v>
      </c>
      <c r="BD32" t="s">
        <v>74</v>
      </c>
      <c r="BE32" t="s">
        <v>744</v>
      </c>
      <c r="BF32" t="str">
        <f>HYPERLINK("http://dx.doi.org/10.1553/moegg164s311","http://dx.doi.org/10.1553/moegg164s311")</f>
        <v>http://dx.doi.org/10.1553/moegg164s311</v>
      </c>
      <c r="BG32" t="s">
        <v>74</v>
      </c>
      <c r="BH32" t="s">
        <v>74</v>
      </c>
      <c r="BI32">
        <v>26</v>
      </c>
      <c r="BJ32" t="s">
        <v>745</v>
      </c>
      <c r="BK32" t="s">
        <v>153</v>
      </c>
      <c r="BL32" t="s">
        <v>745</v>
      </c>
      <c r="BM32" t="s">
        <v>746</v>
      </c>
      <c r="BN32" t="s">
        <v>74</v>
      </c>
      <c r="BO32" t="s">
        <v>74</v>
      </c>
      <c r="BP32" t="s">
        <v>74</v>
      </c>
      <c r="BQ32" t="s">
        <v>74</v>
      </c>
      <c r="BR32" t="s">
        <v>100</v>
      </c>
      <c r="BS32" t="s">
        <v>747</v>
      </c>
      <c r="BT32" t="str">
        <f>HYPERLINK("https%3A%2F%2Fwww.webofscience.com%2Fwos%2Fwoscc%2Ffull-record%2FWOS:001033897800010","View Full Record in Web of Science")</f>
        <v>View Full Record in Web of Science</v>
      </c>
    </row>
    <row r="33" spans="1:72" x14ac:dyDescent="0.25">
      <c r="A33" t="s">
        <v>72</v>
      </c>
      <c r="B33" t="s">
        <v>748</v>
      </c>
      <c r="C33" t="s">
        <v>74</v>
      </c>
      <c r="D33" t="s">
        <v>74</v>
      </c>
      <c r="E33" t="s">
        <v>74</v>
      </c>
      <c r="F33" t="s">
        <v>749</v>
      </c>
      <c r="G33" t="s">
        <v>74</v>
      </c>
      <c r="H33" t="s">
        <v>74</v>
      </c>
      <c r="I33" t="s">
        <v>750</v>
      </c>
      <c r="J33" t="s">
        <v>751</v>
      </c>
      <c r="K33" t="s">
        <v>74</v>
      </c>
      <c r="L33" t="s">
        <v>74</v>
      </c>
      <c r="M33" t="s">
        <v>78</v>
      </c>
      <c r="N33" t="s">
        <v>79</v>
      </c>
      <c r="O33" t="s">
        <v>74</v>
      </c>
      <c r="P33" t="s">
        <v>74</v>
      </c>
      <c r="Q33" t="s">
        <v>74</v>
      </c>
      <c r="R33" t="s">
        <v>74</v>
      </c>
      <c r="S33" t="s">
        <v>74</v>
      </c>
      <c r="T33" t="s">
        <v>752</v>
      </c>
      <c r="U33" t="s">
        <v>753</v>
      </c>
      <c r="V33" t="s">
        <v>754</v>
      </c>
      <c r="W33" t="s">
        <v>755</v>
      </c>
      <c r="X33" t="s">
        <v>756</v>
      </c>
      <c r="Y33" t="s">
        <v>757</v>
      </c>
      <c r="Z33" t="s">
        <v>758</v>
      </c>
      <c r="AA33" t="s">
        <v>759</v>
      </c>
      <c r="AB33" t="s">
        <v>74</v>
      </c>
      <c r="AC33" t="s">
        <v>74</v>
      </c>
      <c r="AD33" t="s">
        <v>74</v>
      </c>
      <c r="AE33" t="s">
        <v>74</v>
      </c>
      <c r="AF33" t="s">
        <v>74</v>
      </c>
      <c r="AG33">
        <v>98</v>
      </c>
      <c r="AH33">
        <v>4</v>
      </c>
      <c r="AI33">
        <v>4</v>
      </c>
      <c r="AJ33">
        <v>3</v>
      </c>
      <c r="AK33">
        <v>11</v>
      </c>
      <c r="AL33" t="s">
        <v>87</v>
      </c>
      <c r="AM33" t="s">
        <v>88</v>
      </c>
      <c r="AN33" t="s">
        <v>89</v>
      </c>
      <c r="AO33" t="s">
        <v>74</v>
      </c>
      <c r="AP33" t="s">
        <v>760</v>
      </c>
      <c r="AQ33" t="s">
        <v>74</v>
      </c>
      <c r="AR33" t="s">
        <v>761</v>
      </c>
      <c r="AS33" t="s">
        <v>762</v>
      </c>
      <c r="AT33" t="s">
        <v>763</v>
      </c>
      <c r="AU33">
        <v>2022</v>
      </c>
      <c r="AV33">
        <v>11</v>
      </c>
      <c r="AW33">
        <v>1</v>
      </c>
      <c r="AX33" t="s">
        <v>74</v>
      </c>
      <c r="AY33" t="s">
        <v>74</v>
      </c>
      <c r="AZ33" t="s">
        <v>74</v>
      </c>
      <c r="BA33" t="s">
        <v>74</v>
      </c>
      <c r="BB33" t="s">
        <v>74</v>
      </c>
      <c r="BC33" t="s">
        <v>74</v>
      </c>
      <c r="BD33">
        <v>95</v>
      </c>
      <c r="BE33" t="s">
        <v>764</v>
      </c>
      <c r="BF33" t="str">
        <f>HYPERLINK("http://dx.doi.org/10.3390/land11010095","http://dx.doi.org/10.3390/land11010095")</f>
        <v>http://dx.doi.org/10.3390/land11010095</v>
      </c>
      <c r="BG33" t="s">
        <v>74</v>
      </c>
      <c r="BH33" t="s">
        <v>74</v>
      </c>
      <c r="BI33">
        <v>21</v>
      </c>
      <c r="BJ33" t="s">
        <v>765</v>
      </c>
      <c r="BK33" t="s">
        <v>153</v>
      </c>
      <c r="BL33" t="s">
        <v>766</v>
      </c>
      <c r="BM33" t="s">
        <v>767</v>
      </c>
      <c r="BN33" t="s">
        <v>74</v>
      </c>
      <c r="BO33" t="s">
        <v>99</v>
      </c>
      <c r="BP33" t="s">
        <v>74</v>
      </c>
      <c r="BQ33" t="s">
        <v>74</v>
      </c>
      <c r="BR33" t="s">
        <v>100</v>
      </c>
      <c r="BS33" t="s">
        <v>768</v>
      </c>
      <c r="BT33" t="str">
        <f>HYPERLINK("https%3A%2F%2Fwww.webofscience.com%2Fwos%2Fwoscc%2Ffull-record%2FWOS:000747263500001","View Full Record in Web of Science")</f>
        <v>View Full Record in Web of Science</v>
      </c>
    </row>
    <row r="34" spans="1:72" x14ac:dyDescent="0.25">
      <c r="A34" t="s">
        <v>72</v>
      </c>
      <c r="B34" t="s">
        <v>769</v>
      </c>
      <c r="C34" t="s">
        <v>74</v>
      </c>
      <c r="D34" t="s">
        <v>74</v>
      </c>
      <c r="E34" t="s">
        <v>74</v>
      </c>
      <c r="F34" t="s">
        <v>770</v>
      </c>
      <c r="G34" t="s">
        <v>74</v>
      </c>
      <c r="H34" t="s">
        <v>74</v>
      </c>
      <c r="I34" t="s">
        <v>771</v>
      </c>
      <c r="J34" t="s">
        <v>772</v>
      </c>
      <c r="K34" t="s">
        <v>74</v>
      </c>
      <c r="L34" t="s">
        <v>74</v>
      </c>
      <c r="M34" t="s">
        <v>78</v>
      </c>
      <c r="N34" t="s">
        <v>79</v>
      </c>
      <c r="O34" t="s">
        <v>74</v>
      </c>
      <c r="P34" t="s">
        <v>74</v>
      </c>
      <c r="Q34" t="s">
        <v>74</v>
      </c>
      <c r="R34" t="s">
        <v>74</v>
      </c>
      <c r="S34" t="s">
        <v>74</v>
      </c>
      <c r="T34" t="s">
        <v>773</v>
      </c>
      <c r="U34" t="s">
        <v>774</v>
      </c>
      <c r="V34" t="s">
        <v>775</v>
      </c>
      <c r="W34" t="s">
        <v>776</v>
      </c>
      <c r="X34" t="s">
        <v>777</v>
      </c>
      <c r="Y34" t="s">
        <v>778</v>
      </c>
      <c r="Z34" t="s">
        <v>779</v>
      </c>
      <c r="AA34" t="s">
        <v>780</v>
      </c>
      <c r="AB34" t="s">
        <v>781</v>
      </c>
      <c r="AC34" t="s">
        <v>74</v>
      </c>
      <c r="AD34" t="s">
        <v>74</v>
      </c>
      <c r="AE34" t="s">
        <v>74</v>
      </c>
      <c r="AF34" t="s">
        <v>74</v>
      </c>
      <c r="AG34">
        <v>96</v>
      </c>
      <c r="AH34">
        <v>0</v>
      </c>
      <c r="AI34">
        <v>0</v>
      </c>
      <c r="AJ34">
        <v>5</v>
      </c>
      <c r="AK34">
        <v>8</v>
      </c>
      <c r="AL34" t="s">
        <v>782</v>
      </c>
      <c r="AM34" t="s">
        <v>783</v>
      </c>
      <c r="AN34" t="s">
        <v>784</v>
      </c>
      <c r="AO34" t="s">
        <v>785</v>
      </c>
      <c r="AP34" t="s">
        <v>74</v>
      </c>
      <c r="AQ34" t="s">
        <v>74</v>
      </c>
      <c r="AR34" t="s">
        <v>786</v>
      </c>
      <c r="AS34" t="s">
        <v>787</v>
      </c>
      <c r="AT34" t="s">
        <v>74</v>
      </c>
      <c r="AU34">
        <v>2022</v>
      </c>
      <c r="AV34">
        <v>21</v>
      </c>
      <c r="AW34">
        <v>2</v>
      </c>
      <c r="AX34" t="s">
        <v>74</v>
      </c>
      <c r="AY34" t="s">
        <v>74</v>
      </c>
      <c r="AZ34" t="s">
        <v>74</v>
      </c>
      <c r="BA34" t="s">
        <v>74</v>
      </c>
      <c r="BB34">
        <v>341</v>
      </c>
      <c r="BC34">
        <v>360</v>
      </c>
      <c r="BD34" t="s">
        <v>74</v>
      </c>
      <c r="BE34" t="s">
        <v>74</v>
      </c>
      <c r="BF34" t="s">
        <v>74</v>
      </c>
      <c r="BG34" t="s">
        <v>74</v>
      </c>
      <c r="BH34" t="s">
        <v>74</v>
      </c>
      <c r="BI34">
        <v>20</v>
      </c>
      <c r="BJ34" t="s">
        <v>788</v>
      </c>
      <c r="BK34" t="s">
        <v>153</v>
      </c>
      <c r="BL34" t="s">
        <v>590</v>
      </c>
      <c r="BM34" t="s">
        <v>789</v>
      </c>
      <c r="BN34" t="s">
        <v>74</v>
      </c>
      <c r="BO34" t="s">
        <v>74</v>
      </c>
      <c r="BP34" t="s">
        <v>74</v>
      </c>
      <c r="BQ34" t="s">
        <v>74</v>
      </c>
      <c r="BR34" t="s">
        <v>100</v>
      </c>
      <c r="BS34" t="s">
        <v>790</v>
      </c>
      <c r="BT34" t="str">
        <f>HYPERLINK("https%3A%2F%2Fwww.webofscience.com%2Fwos%2Fwoscc%2Ffull-record%2FWOS:000884235600001","View Full Record in Web of Science")</f>
        <v>View Full Record in Web of Science</v>
      </c>
    </row>
    <row r="35" spans="1:72" x14ac:dyDescent="0.25">
      <c r="A35" t="s">
        <v>72</v>
      </c>
      <c r="B35" t="s">
        <v>791</v>
      </c>
      <c r="C35" t="s">
        <v>74</v>
      </c>
      <c r="D35" t="s">
        <v>74</v>
      </c>
      <c r="E35" t="s">
        <v>74</v>
      </c>
      <c r="F35" t="s">
        <v>792</v>
      </c>
      <c r="G35" t="s">
        <v>74</v>
      </c>
      <c r="H35" t="s">
        <v>74</v>
      </c>
      <c r="I35" t="s">
        <v>793</v>
      </c>
      <c r="J35" t="s">
        <v>794</v>
      </c>
      <c r="K35" t="s">
        <v>74</v>
      </c>
      <c r="L35" t="s">
        <v>74</v>
      </c>
      <c r="M35" t="s">
        <v>795</v>
      </c>
      <c r="N35" t="s">
        <v>79</v>
      </c>
      <c r="O35" t="s">
        <v>74</v>
      </c>
      <c r="P35" t="s">
        <v>74</v>
      </c>
      <c r="Q35" t="s">
        <v>74</v>
      </c>
      <c r="R35" t="s">
        <v>74</v>
      </c>
      <c r="S35" t="s">
        <v>74</v>
      </c>
      <c r="T35" t="s">
        <v>796</v>
      </c>
      <c r="U35" t="s">
        <v>74</v>
      </c>
      <c r="V35" t="s">
        <v>797</v>
      </c>
      <c r="W35" t="s">
        <v>798</v>
      </c>
      <c r="X35" t="s">
        <v>799</v>
      </c>
      <c r="Y35" t="s">
        <v>800</v>
      </c>
      <c r="Z35" t="s">
        <v>801</v>
      </c>
      <c r="AA35" t="s">
        <v>802</v>
      </c>
      <c r="AB35" t="s">
        <v>803</v>
      </c>
      <c r="AC35" t="s">
        <v>804</v>
      </c>
      <c r="AD35" t="s">
        <v>805</v>
      </c>
      <c r="AE35" t="s">
        <v>806</v>
      </c>
      <c r="AF35" t="s">
        <v>74</v>
      </c>
      <c r="AG35">
        <v>20</v>
      </c>
      <c r="AH35">
        <v>0</v>
      </c>
      <c r="AI35">
        <v>0</v>
      </c>
      <c r="AJ35">
        <v>0</v>
      </c>
      <c r="AK35">
        <v>3</v>
      </c>
      <c r="AL35" t="s">
        <v>807</v>
      </c>
      <c r="AM35" t="s">
        <v>808</v>
      </c>
      <c r="AN35" t="s">
        <v>809</v>
      </c>
      <c r="AO35" t="s">
        <v>810</v>
      </c>
      <c r="AP35" t="s">
        <v>74</v>
      </c>
      <c r="AQ35" t="s">
        <v>74</v>
      </c>
      <c r="AR35" t="s">
        <v>811</v>
      </c>
      <c r="AS35" t="s">
        <v>812</v>
      </c>
      <c r="AT35" t="s">
        <v>74</v>
      </c>
      <c r="AU35">
        <v>2022</v>
      </c>
      <c r="AV35" t="s">
        <v>74</v>
      </c>
      <c r="AW35">
        <v>5</v>
      </c>
      <c r="AX35" t="s">
        <v>74</v>
      </c>
      <c r="AY35" t="s">
        <v>74</v>
      </c>
      <c r="AZ35" t="s">
        <v>74</v>
      </c>
      <c r="BA35" t="s">
        <v>74</v>
      </c>
      <c r="BB35">
        <v>101</v>
      </c>
      <c r="BC35">
        <v>113</v>
      </c>
      <c r="BD35" t="s">
        <v>74</v>
      </c>
      <c r="BE35" t="s">
        <v>813</v>
      </c>
      <c r="BF35" t="str">
        <f>HYPERLINK("http://dx.doi.org/10.31857/S013216250018512-6","http://dx.doi.org/10.31857/S013216250018512-6")</f>
        <v>http://dx.doi.org/10.31857/S013216250018512-6</v>
      </c>
      <c r="BG35" t="s">
        <v>74</v>
      </c>
      <c r="BH35" t="s">
        <v>74</v>
      </c>
      <c r="BI35">
        <v>13</v>
      </c>
      <c r="BJ35" t="s">
        <v>814</v>
      </c>
      <c r="BK35" t="s">
        <v>153</v>
      </c>
      <c r="BL35" t="s">
        <v>814</v>
      </c>
      <c r="BM35" t="s">
        <v>815</v>
      </c>
      <c r="BN35" t="s">
        <v>74</v>
      </c>
      <c r="BO35" t="s">
        <v>74</v>
      </c>
      <c r="BP35" t="s">
        <v>74</v>
      </c>
      <c r="BQ35" t="s">
        <v>74</v>
      </c>
      <c r="BR35" t="s">
        <v>100</v>
      </c>
      <c r="BS35" t="s">
        <v>816</v>
      </c>
      <c r="BT35" t="str">
        <f>HYPERLINK("https%3A%2F%2Fwww.webofscience.com%2Fwos%2Fwoscc%2Ffull-record%2FWOS:000893167400010","View Full Record in Web of Science")</f>
        <v>View Full Record in Web of Science</v>
      </c>
    </row>
    <row r="36" spans="1:72" x14ac:dyDescent="0.25">
      <c r="A36" t="s">
        <v>72</v>
      </c>
      <c r="B36" t="s">
        <v>817</v>
      </c>
      <c r="C36" t="s">
        <v>74</v>
      </c>
      <c r="D36" t="s">
        <v>74</v>
      </c>
      <c r="E36" t="s">
        <v>74</v>
      </c>
      <c r="F36" t="s">
        <v>818</v>
      </c>
      <c r="G36" t="s">
        <v>74</v>
      </c>
      <c r="H36" t="s">
        <v>74</v>
      </c>
      <c r="I36" t="s">
        <v>819</v>
      </c>
      <c r="J36" t="s">
        <v>820</v>
      </c>
      <c r="K36" t="s">
        <v>74</v>
      </c>
      <c r="L36" t="s">
        <v>74</v>
      </c>
      <c r="M36" t="s">
        <v>78</v>
      </c>
      <c r="N36" t="s">
        <v>79</v>
      </c>
      <c r="O36" t="s">
        <v>74</v>
      </c>
      <c r="P36" t="s">
        <v>74</v>
      </c>
      <c r="Q36" t="s">
        <v>74</v>
      </c>
      <c r="R36" t="s">
        <v>74</v>
      </c>
      <c r="S36" t="s">
        <v>74</v>
      </c>
      <c r="T36" t="s">
        <v>821</v>
      </c>
      <c r="U36" t="s">
        <v>822</v>
      </c>
      <c r="V36" t="s">
        <v>823</v>
      </c>
      <c r="W36" t="s">
        <v>824</v>
      </c>
      <c r="X36" t="s">
        <v>825</v>
      </c>
      <c r="Y36" t="s">
        <v>826</v>
      </c>
      <c r="Z36" t="s">
        <v>827</v>
      </c>
      <c r="AA36" t="s">
        <v>802</v>
      </c>
      <c r="AB36" t="s">
        <v>803</v>
      </c>
      <c r="AC36" t="s">
        <v>804</v>
      </c>
      <c r="AD36" t="s">
        <v>805</v>
      </c>
      <c r="AE36" t="s">
        <v>828</v>
      </c>
      <c r="AF36" t="s">
        <v>74</v>
      </c>
      <c r="AG36">
        <v>38</v>
      </c>
      <c r="AH36">
        <v>0</v>
      </c>
      <c r="AI36">
        <v>0</v>
      </c>
      <c r="AJ36">
        <v>3</v>
      </c>
      <c r="AK36">
        <v>6</v>
      </c>
      <c r="AL36" t="s">
        <v>829</v>
      </c>
      <c r="AM36" t="s">
        <v>830</v>
      </c>
      <c r="AN36" t="s">
        <v>831</v>
      </c>
      <c r="AO36" t="s">
        <v>832</v>
      </c>
      <c r="AP36" t="s">
        <v>833</v>
      </c>
      <c r="AQ36" t="s">
        <v>74</v>
      </c>
      <c r="AR36" t="s">
        <v>834</v>
      </c>
      <c r="AS36" t="s">
        <v>835</v>
      </c>
      <c r="AT36" t="s">
        <v>763</v>
      </c>
      <c r="AU36">
        <v>2022</v>
      </c>
      <c r="AV36">
        <v>20</v>
      </c>
      <c r="AW36">
        <v>1</v>
      </c>
      <c r="AX36" t="s">
        <v>74</v>
      </c>
      <c r="AY36" t="s">
        <v>74</v>
      </c>
      <c r="AZ36" t="s">
        <v>74</v>
      </c>
      <c r="BA36" t="s">
        <v>74</v>
      </c>
      <c r="BB36">
        <v>193</v>
      </c>
      <c r="BC36">
        <v>214</v>
      </c>
      <c r="BD36" t="s">
        <v>74</v>
      </c>
      <c r="BE36" t="s">
        <v>836</v>
      </c>
      <c r="BF36" t="str">
        <f>HYPERLINK("http://dx.doi.org/10.4335/20.1.193-214(2022)","http://dx.doi.org/10.4335/20.1.193-214(2022)")</f>
        <v>http://dx.doi.org/10.4335/20.1.193-214(2022)</v>
      </c>
      <c r="BG36" t="s">
        <v>74</v>
      </c>
      <c r="BH36" t="s">
        <v>74</v>
      </c>
      <c r="BI36">
        <v>22</v>
      </c>
      <c r="BJ36" t="s">
        <v>837</v>
      </c>
      <c r="BK36" t="s">
        <v>153</v>
      </c>
      <c r="BL36" t="s">
        <v>838</v>
      </c>
      <c r="BM36" t="s">
        <v>839</v>
      </c>
      <c r="BN36" t="s">
        <v>74</v>
      </c>
      <c r="BO36" t="s">
        <v>74</v>
      </c>
      <c r="BP36" t="s">
        <v>74</v>
      </c>
      <c r="BQ36" t="s">
        <v>74</v>
      </c>
      <c r="BR36" t="s">
        <v>100</v>
      </c>
      <c r="BS36" t="s">
        <v>840</v>
      </c>
      <c r="BT36" t="str">
        <f>HYPERLINK("https%3A%2F%2Fwww.webofscience.com%2Fwos%2Fwoscc%2Ffull-record%2FWOS:000768786200008","View Full Record in Web of Science")</f>
        <v>View Full Record in Web of Science</v>
      </c>
    </row>
    <row r="37" spans="1:72" x14ac:dyDescent="0.25">
      <c r="A37" t="s">
        <v>72</v>
      </c>
      <c r="B37" t="s">
        <v>841</v>
      </c>
      <c r="C37" t="s">
        <v>74</v>
      </c>
      <c r="D37" t="s">
        <v>74</v>
      </c>
      <c r="E37" t="s">
        <v>74</v>
      </c>
      <c r="F37" t="s">
        <v>842</v>
      </c>
      <c r="G37" t="s">
        <v>74</v>
      </c>
      <c r="H37" t="s">
        <v>74</v>
      </c>
      <c r="I37" t="s">
        <v>843</v>
      </c>
      <c r="J37" t="s">
        <v>844</v>
      </c>
      <c r="K37" t="s">
        <v>74</v>
      </c>
      <c r="L37" t="s">
        <v>74</v>
      </c>
      <c r="M37" t="s">
        <v>78</v>
      </c>
      <c r="N37" t="s">
        <v>79</v>
      </c>
      <c r="O37" t="s">
        <v>74</v>
      </c>
      <c r="P37" t="s">
        <v>74</v>
      </c>
      <c r="Q37" t="s">
        <v>74</v>
      </c>
      <c r="R37" t="s">
        <v>74</v>
      </c>
      <c r="S37" t="s">
        <v>74</v>
      </c>
      <c r="T37" t="s">
        <v>845</v>
      </c>
      <c r="U37" t="s">
        <v>846</v>
      </c>
      <c r="V37" t="s">
        <v>847</v>
      </c>
      <c r="W37" t="s">
        <v>848</v>
      </c>
      <c r="X37" t="s">
        <v>849</v>
      </c>
      <c r="Y37" t="s">
        <v>850</v>
      </c>
      <c r="Z37" t="s">
        <v>851</v>
      </c>
      <c r="AA37" t="s">
        <v>852</v>
      </c>
      <c r="AB37" t="s">
        <v>853</v>
      </c>
      <c r="AC37" t="s">
        <v>74</v>
      </c>
      <c r="AD37" t="s">
        <v>74</v>
      </c>
      <c r="AE37" t="s">
        <v>74</v>
      </c>
      <c r="AF37" t="s">
        <v>74</v>
      </c>
      <c r="AG37">
        <v>93</v>
      </c>
      <c r="AH37">
        <v>3</v>
      </c>
      <c r="AI37">
        <v>3</v>
      </c>
      <c r="AJ37">
        <v>4</v>
      </c>
      <c r="AK37">
        <v>20</v>
      </c>
      <c r="AL37" t="s">
        <v>854</v>
      </c>
      <c r="AM37" t="s">
        <v>855</v>
      </c>
      <c r="AN37" t="s">
        <v>856</v>
      </c>
      <c r="AO37" t="s">
        <v>857</v>
      </c>
      <c r="AP37" t="s">
        <v>858</v>
      </c>
      <c r="AQ37" t="s">
        <v>74</v>
      </c>
      <c r="AR37" t="s">
        <v>859</v>
      </c>
      <c r="AS37" t="s">
        <v>860</v>
      </c>
      <c r="AT37" t="s">
        <v>74</v>
      </c>
      <c r="AU37">
        <v>2022</v>
      </c>
      <c r="AV37">
        <v>33</v>
      </c>
      <c r="AW37">
        <v>1</v>
      </c>
      <c r="AX37" t="s">
        <v>74</v>
      </c>
      <c r="AY37" t="s">
        <v>74</v>
      </c>
      <c r="AZ37" t="s">
        <v>74</v>
      </c>
      <c r="BA37" t="s">
        <v>74</v>
      </c>
      <c r="BB37">
        <v>86</v>
      </c>
      <c r="BC37">
        <v>102</v>
      </c>
      <c r="BD37" t="s">
        <v>74</v>
      </c>
      <c r="BE37" t="s">
        <v>861</v>
      </c>
      <c r="BF37" t="str">
        <f>HYPERLINK("http://dx.doi.org/10.5755/j01.ee.33.1.28716","http://dx.doi.org/10.5755/j01.ee.33.1.28716")</f>
        <v>http://dx.doi.org/10.5755/j01.ee.33.1.28716</v>
      </c>
      <c r="BG37" t="s">
        <v>74</v>
      </c>
      <c r="BH37" t="s">
        <v>74</v>
      </c>
      <c r="BI37">
        <v>17</v>
      </c>
      <c r="BJ37" t="s">
        <v>589</v>
      </c>
      <c r="BK37" t="s">
        <v>153</v>
      </c>
      <c r="BL37" t="s">
        <v>590</v>
      </c>
      <c r="BM37" t="s">
        <v>862</v>
      </c>
      <c r="BN37" t="s">
        <v>74</v>
      </c>
      <c r="BO37" t="s">
        <v>99</v>
      </c>
      <c r="BP37" t="s">
        <v>74</v>
      </c>
      <c r="BQ37" t="s">
        <v>74</v>
      </c>
      <c r="BR37" t="s">
        <v>100</v>
      </c>
      <c r="BS37" t="s">
        <v>863</v>
      </c>
      <c r="BT37" t="str">
        <f>HYPERLINK("https%3A%2F%2Fwww.webofscience.com%2Fwos%2Fwoscc%2Ffull-record%2FWOS:000767282500007","View Full Record in Web of Science")</f>
        <v>View Full Record in Web of Science</v>
      </c>
    </row>
    <row r="38" spans="1:72" x14ac:dyDescent="0.25">
      <c r="A38" t="s">
        <v>72</v>
      </c>
      <c r="B38" t="s">
        <v>864</v>
      </c>
      <c r="C38" t="s">
        <v>74</v>
      </c>
      <c r="D38" t="s">
        <v>74</v>
      </c>
      <c r="E38" t="s">
        <v>74</v>
      </c>
      <c r="F38" t="s">
        <v>865</v>
      </c>
      <c r="G38" t="s">
        <v>74</v>
      </c>
      <c r="H38" t="s">
        <v>74</v>
      </c>
      <c r="I38" t="s">
        <v>866</v>
      </c>
      <c r="J38" t="s">
        <v>867</v>
      </c>
      <c r="K38" t="s">
        <v>74</v>
      </c>
      <c r="L38" t="s">
        <v>74</v>
      </c>
      <c r="M38" t="s">
        <v>78</v>
      </c>
      <c r="N38" t="s">
        <v>79</v>
      </c>
      <c r="O38" t="s">
        <v>74</v>
      </c>
      <c r="P38" t="s">
        <v>74</v>
      </c>
      <c r="Q38" t="s">
        <v>74</v>
      </c>
      <c r="R38" t="s">
        <v>74</v>
      </c>
      <c r="S38" t="s">
        <v>74</v>
      </c>
      <c r="T38" t="s">
        <v>868</v>
      </c>
      <c r="U38" t="s">
        <v>869</v>
      </c>
      <c r="V38" t="s">
        <v>870</v>
      </c>
      <c r="W38" t="s">
        <v>871</v>
      </c>
      <c r="X38" t="s">
        <v>616</v>
      </c>
      <c r="Y38" t="s">
        <v>872</v>
      </c>
      <c r="Z38" t="s">
        <v>873</v>
      </c>
      <c r="AA38" t="s">
        <v>874</v>
      </c>
      <c r="AB38" t="s">
        <v>74</v>
      </c>
      <c r="AC38" t="s">
        <v>875</v>
      </c>
      <c r="AD38" t="s">
        <v>876</v>
      </c>
      <c r="AE38" t="s">
        <v>877</v>
      </c>
      <c r="AF38" t="s">
        <v>74</v>
      </c>
      <c r="AG38">
        <v>42</v>
      </c>
      <c r="AH38">
        <v>0</v>
      </c>
      <c r="AI38">
        <v>0</v>
      </c>
      <c r="AJ38">
        <v>1</v>
      </c>
      <c r="AK38">
        <v>1</v>
      </c>
      <c r="AL38" t="s">
        <v>878</v>
      </c>
      <c r="AM38" t="s">
        <v>879</v>
      </c>
      <c r="AN38" t="s">
        <v>880</v>
      </c>
      <c r="AO38" t="s">
        <v>74</v>
      </c>
      <c r="AP38" t="s">
        <v>881</v>
      </c>
      <c r="AQ38" t="s">
        <v>74</v>
      </c>
      <c r="AR38" t="s">
        <v>882</v>
      </c>
      <c r="AS38" t="s">
        <v>883</v>
      </c>
      <c r="AT38" t="s">
        <v>74</v>
      </c>
      <c r="AU38">
        <v>2022</v>
      </c>
      <c r="AV38">
        <v>11</v>
      </c>
      <c r="AW38">
        <v>2</v>
      </c>
      <c r="AX38" t="s">
        <v>74</v>
      </c>
      <c r="AY38" t="s">
        <v>74</v>
      </c>
      <c r="AZ38" t="s">
        <v>74</v>
      </c>
      <c r="BA38" t="s">
        <v>74</v>
      </c>
      <c r="BB38">
        <v>101</v>
      </c>
      <c r="BC38">
        <v>117</v>
      </c>
      <c r="BD38" t="s">
        <v>74</v>
      </c>
      <c r="BE38" t="s">
        <v>884</v>
      </c>
      <c r="BF38" t="str">
        <f>HYPERLINK("http://dx.doi.org/10.54667/ceemr.2022.14","http://dx.doi.org/10.54667/ceemr.2022.14")</f>
        <v>http://dx.doi.org/10.54667/ceemr.2022.14</v>
      </c>
      <c r="BG38" t="s">
        <v>74</v>
      </c>
      <c r="BH38" t="s">
        <v>74</v>
      </c>
      <c r="BI38">
        <v>17</v>
      </c>
      <c r="BJ38" t="s">
        <v>885</v>
      </c>
      <c r="BK38" t="s">
        <v>127</v>
      </c>
      <c r="BL38" t="s">
        <v>885</v>
      </c>
      <c r="BM38" t="s">
        <v>886</v>
      </c>
      <c r="BN38" t="s">
        <v>74</v>
      </c>
      <c r="BO38" t="s">
        <v>272</v>
      </c>
      <c r="BP38" t="s">
        <v>74</v>
      </c>
      <c r="BQ38" t="s">
        <v>74</v>
      </c>
      <c r="BR38" t="s">
        <v>100</v>
      </c>
      <c r="BS38" t="s">
        <v>887</v>
      </c>
      <c r="BT38" t="str">
        <f>HYPERLINK("https%3A%2F%2Fwww.webofscience.com%2Fwos%2Fwoscc%2Ffull-record%2FWOS:000927605700006","View Full Record in Web of Science")</f>
        <v>View Full Record in Web of Science</v>
      </c>
    </row>
    <row r="39" spans="1:72" x14ac:dyDescent="0.25">
      <c r="A39" t="s">
        <v>72</v>
      </c>
      <c r="B39" t="s">
        <v>888</v>
      </c>
      <c r="C39" t="s">
        <v>74</v>
      </c>
      <c r="D39" t="s">
        <v>74</v>
      </c>
      <c r="E39" t="s">
        <v>74</v>
      </c>
      <c r="F39" t="s">
        <v>889</v>
      </c>
      <c r="G39" t="s">
        <v>74</v>
      </c>
      <c r="H39" t="s">
        <v>74</v>
      </c>
      <c r="I39" t="s">
        <v>890</v>
      </c>
      <c r="J39" t="s">
        <v>891</v>
      </c>
      <c r="K39" t="s">
        <v>74</v>
      </c>
      <c r="L39" t="s">
        <v>74</v>
      </c>
      <c r="M39" t="s">
        <v>78</v>
      </c>
      <c r="N39" t="s">
        <v>79</v>
      </c>
      <c r="O39" t="s">
        <v>74</v>
      </c>
      <c r="P39" t="s">
        <v>74</v>
      </c>
      <c r="Q39" t="s">
        <v>74</v>
      </c>
      <c r="R39" t="s">
        <v>74</v>
      </c>
      <c r="S39" t="s">
        <v>74</v>
      </c>
      <c r="T39" t="s">
        <v>892</v>
      </c>
      <c r="U39" t="s">
        <v>893</v>
      </c>
      <c r="V39" t="s">
        <v>894</v>
      </c>
      <c r="W39" t="s">
        <v>895</v>
      </c>
      <c r="X39" t="s">
        <v>896</v>
      </c>
      <c r="Y39" t="s">
        <v>897</v>
      </c>
      <c r="Z39" t="s">
        <v>898</v>
      </c>
      <c r="AA39" t="s">
        <v>899</v>
      </c>
      <c r="AB39" t="s">
        <v>900</v>
      </c>
      <c r="AC39" t="s">
        <v>74</v>
      </c>
      <c r="AD39" t="s">
        <v>74</v>
      </c>
      <c r="AE39" t="s">
        <v>74</v>
      </c>
      <c r="AF39" t="s">
        <v>74</v>
      </c>
      <c r="AG39">
        <v>96</v>
      </c>
      <c r="AH39">
        <v>1</v>
      </c>
      <c r="AI39">
        <v>1</v>
      </c>
      <c r="AJ39">
        <v>6</v>
      </c>
      <c r="AK39">
        <v>29</v>
      </c>
      <c r="AL39" t="s">
        <v>901</v>
      </c>
      <c r="AM39" t="s">
        <v>902</v>
      </c>
      <c r="AN39" t="s">
        <v>903</v>
      </c>
      <c r="AO39" t="s">
        <v>904</v>
      </c>
      <c r="AP39" t="s">
        <v>74</v>
      </c>
      <c r="AQ39" t="s">
        <v>74</v>
      </c>
      <c r="AR39" t="s">
        <v>905</v>
      </c>
      <c r="AS39" t="s">
        <v>906</v>
      </c>
      <c r="AT39" t="s">
        <v>907</v>
      </c>
      <c r="AU39">
        <v>2021</v>
      </c>
      <c r="AV39">
        <v>12</v>
      </c>
      <c r="AW39" t="s">
        <v>74</v>
      </c>
      <c r="AX39" t="s">
        <v>74</v>
      </c>
      <c r="AY39" t="s">
        <v>74</v>
      </c>
      <c r="AZ39" t="s">
        <v>74</v>
      </c>
      <c r="BA39" t="s">
        <v>74</v>
      </c>
      <c r="BB39" t="s">
        <v>74</v>
      </c>
      <c r="BC39" t="s">
        <v>74</v>
      </c>
      <c r="BD39">
        <v>750904</v>
      </c>
      <c r="BE39" t="s">
        <v>908</v>
      </c>
      <c r="BF39" t="str">
        <f>HYPERLINK("http://dx.doi.org/10.3389/fpsyg.2021.750904","http://dx.doi.org/10.3389/fpsyg.2021.750904")</f>
        <v>http://dx.doi.org/10.3389/fpsyg.2021.750904</v>
      </c>
      <c r="BG39" t="s">
        <v>74</v>
      </c>
      <c r="BH39" t="s">
        <v>74</v>
      </c>
      <c r="BI39">
        <v>12</v>
      </c>
      <c r="BJ39" t="s">
        <v>909</v>
      </c>
      <c r="BK39" t="s">
        <v>153</v>
      </c>
      <c r="BL39" t="s">
        <v>499</v>
      </c>
      <c r="BM39" t="s">
        <v>910</v>
      </c>
      <c r="BN39">
        <v>34737717</v>
      </c>
      <c r="BO39" t="s">
        <v>272</v>
      </c>
      <c r="BP39" t="s">
        <v>74</v>
      </c>
      <c r="BQ39" t="s">
        <v>74</v>
      </c>
      <c r="BR39" t="s">
        <v>100</v>
      </c>
      <c r="BS39" t="s">
        <v>911</v>
      </c>
      <c r="BT39" t="str">
        <f>HYPERLINK("https%3A%2F%2Fwww.webofscience.com%2Fwos%2Fwoscc%2Ffull-record%2FWOS:000721540000001","View Full Record in Web of Science")</f>
        <v>View Full Record in Web of Science</v>
      </c>
    </row>
    <row r="40" spans="1:72" x14ac:dyDescent="0.25">
      <c r="A40" t="s">
        <v>72</v>
      </c>
      <c r="B40" t="s">
        <v>912</v>
      </c>
      <c r="C40" t="s">
        <v>74</v>
      </c>
      <c r="D40" t="s">
        <v>74</v>
      </c>
      <c r="E40" t="s">
        <v>74</v>
      </c>
      <c r="F40" t="s">
        <v>913</v>
      </c>
      <c r="G40" t="s">
        <v>74</v>
      </c>
      <c r="H40" t="s">
        <v>74</v>
      </c>
      <c r="I40" t="s">
        <v>914</v>
      </c>
      <c r="J40" t="s">
        <v>915</v>
      </c>
      <c r="K40" t="s">
        <v>74</v>
      </c>
      <c r="L40" t="s">
        <v>74</v>
      </c>
      <c r="M40" t="s">
        <v>795</v>
      </c>
      <c r="N40" t="s">
        <v>79</v>
      </c>
      <c r="O40" t="s">
        <v>74</v>
      </c>
      <c r="P40" t="s">
        <v>74</v>
      </c>
      <c r="Q40" t="s">
        <v>74</v>
      </c>
      <c r="R40" t="s">
        <v>74</v>
      </c>
      <c r="S40" t="s">
        <v>74</v>
      </c>
      <c r="T40" t="s">
        <v>916</v>
      </c>
      <c r="U40" t="s">
        <v>74</v>
      </c>
      <c r="V40" t="s">
        <v>917</v>
      </c>
      <c r="W40" t="s">
        <v>918</v>
      </c>
      <c r="X40" t="s">
        <v>919</v>
      </c>
      <c r="Y40" t="s">
        <v>920</v>
      </c>
      <c r="Z40" t="s">
        <v>921</v>
      </c>
      <c r="AA40" t="s">
        <v>922</v>
      </c>
      <c r="AB40" t="s">
        <v>923</v>
      </c>
      <c r="AC40" t="s">
        <v>74</v>
      </c>
      <c r="AD40" t="s">
        <v>74</v>
      </c>
      <c r="AE40" t="s">
        <v>74</v>
      </c>
      <c r="AF40" t="s">
        <v>74</v>
      </c>
      <c r="AG40">
        <v>15</v>
      </c>
      <c r="AH40">
        <v>0</v>
      </c>
      <c r="AI40">
        <v>0</v>
      </c>
      <c r="AJ40">
        <v>0</v>
      </c>
      <c r="AK40">
        <v>0</v>
      </c>
      <c r="AL40" t="s">
        <v>924</v>
      </c>
      <c r="AM40" t="s">
        <v>925</v>
      </c>
      <c r="AN40" t="s">
        <v>926</v>
      </c>
      <c r="AO40" t="s">
        <v>927</v>
      </c>
      <c r="AP40" t="s">
        <v>928</v>
      </c>
      <c r="AQ40" t="s">
        <v>74</v>
      </c>
      <c r="AR40" t="s">
        <v>915</v>
      </c>
      <c r="AS40" t="s">
        <v>929</v>
      </c>
      <c r="AT40" t="s">
        <v>93</v>
      </c>
      <c r="AU40">
        <v>2021</v>
      </c>
      <c r="AV40" t="s">
        <v>74</v>
      </c>
      <c r="AW40">
        <v>65</v>
      </c>
      <c r="AX40" t="s">
        <v>74</v>
      </c>
      <c r="AY40" t="s">
        <v>74</v>
      </c>
      <c r="AZ40" t="s">
        <v>74</v>
      </c>
      <c r="BA40" t="s">
        <v>74</v>
      </c>
      <c r="BB40">
        <v>190</v>
      </c>
      <c r="BC40">
        <v>205</v>
      </c>
      <c r="BD40" t="s">
        <v>74</v>
      </c>
      <c r="BE40" t="s">
        <v>930</v>
      </c>
      <c r="BF40" t="str">
        <f>HYPERLINK("http://dx.doi.org/10.17223/18572685/65/11","http://dx.doi.org/10.17223/18572685/65/11")</f>
        <v>http://dx.doi.org/10.17223/18572685/65/11</v>
      </c>
      <c r="BG40" t="s">
        <v>74</v>
      </c>
      <c r="BH40" t="s">
        <v>74</v>
      </c>
      <c r="BI40">
        <v>16</v>
      </c>
      <c r="BJ40" t="s">
        <v>931</v>
      </c>
      <c r="BK40" t="s">
        <v>127</v>
      </c>
      <c r="BL40" t="s">
        <v>931</v>
      </c>
      <c r="BM40" t="s">
        <v>932</v>
      </c>
      <c r="BN40" t="s">
        <v>74</v>
      </c>
      <c r="BO40" t="s">
        <v>74</v>
      </c>
      <c r="BP40" t="s">
        <v>74</v>
      </c>
      <c r="BQ40" t="s">
        <v>74</v>
      </c>
      <c r="BR40" t="s">
        <v>100</v>
      </c>
      <c r="BS40" t="s">
        <v>933</v>
      </c>
      <c r="BT40" t="str">
        <f>HYPERLINK("https%3A%2F%2Fwww.webofscience.com%2Fwos%2Fwoscc%2Ffull-record%2FWOS:000722635700011","View Full Record in Web of Science")</f>
        <v>View Full Record in Web of Science</v>
      </c>
    </row>
    <row r="41" spans="1:72" x14ac:dyDescent="0.25">
      <c r="A41" t="s">
        <v>72</v>
      </c>
      <c r="B41" t="s">
        <v>934</v>
      </c>
      <c r="C41" t="s">
        <v>74</v>
      </c>
      <c r="D41" t="s">
        <v>74</v>
      </c>
      <c r="E41" t="s">
        <v>74</v>
      </c>
      <c r="F41" t="s">
        <v>935</v>
      </c>
      <c r="G41" t="s">
        <v>74</v>
      </c>
      <c r="H41" t="s">
        <v>74</v>
      </c>
      <c r="I41" t="s">
        <v>936</v>
      </c>
      <c r="J41" t="s">
        <v>77</v>
      </c>
      <c r="K41" t="s">
        <v>74</v>
      </c>
      <c r="L41" t="s">
        <v>74</v>
      </c>
      <c r="M41" t="s">
        <v>78</v>
      </c>
      <c r="N41" t="s">
        <v>79</v>
      </c>
      <c r="O41" t="s">
        <v>74</v>
      </c>
      <c r="P41" t="s">
        <v>74</v>
      </c>
      <c r="Q41" t="s">
        <v>74</v>
      </c>
      <c r="R41" t="s">
        <v>74</v>
      </c>
      <c r="S41" t="s">
        <v>74</v>
      </c>
      <c r="T41" t="s">
        <v>937</v>
      </c>
      <c r="U41" t="s">
        <v>938</v>
      </c>
      <c r="V41" t="s">
        <v>939</v>
      </c>
      <c r="W41" t="s">
        <v>940</v>
      </c>
      <c r="X41" t="s">
        <v>941</v>
      </c>
      <c r="Y41" t="s">
        <v>942</v>
      </c>
      <c r="Z41" t="s">
        <v>943</v>
      </c>
      <c r="AA41" t="s">
        <v>944</v>
      </c>
      <c r="AB41" t="s">
        <v>945</v>
      </c>
      <c r="AC41" t="s">
        <v>74</v>
      </c>
      <c r="AD41" t="s">
        <v>74</v>
      </c>
      <c r="AE41" t="s">
        <v>74</v>
      </c>
      <c r="AF41" t="s">
        <v>74</v>
      </c>
      <c r="AG41">
        <v>47</v>
      </c>
      <c r="AH41">
        <v>3</v>
      </c>
      <c r="AI41">
        <v>3</v>
      </c>
      <c r="AJ41">
        <v>7</v>
      </c>
      <c r="AK41">
        <v>16</v>
      </c>
      <c r="AL41" t="s">
        <v>87</v>
      </c>
      <c r="AM41" t="s">
        <v>88</v>
      </c>
      <c r="AN41" t="s">
        <v>89</v>
      </c>
      <c r="AO41" t="s">
        <v>74</v>
      </c>
      <c r="AP41" t="s">
        <v>90</v>
      </c>
      <c r="AQ41" t="s">
        <v>74</v>
      </c>
      <c r="AR41" t="s">
        <v>91</v>
      </c>
      <c r="AS41" t="s">
        <v>92</v>
      </c>
      <c r="AT41" t="s">
        <v>393</v>
      </c>
      <c r="AU41">
        <v>2021</v>
      </c>
      <c r="AV41">
        <v>13</v>
      </c>
      <c r="AW41">
        <v>16</v>
      </c>
      <c r="AX41" t="s">
        <v>74</v>
      </c>
      <c r="AY41" t="s">
        <v>74</v>
      </c>
      <c r="AZ41" t="s">
        <v>74</v>
      </c>
      <c r="BA41" t="s">
        <v>74</v>
      </c>
      <c r="BB41" t="s">
        <v>74</v>
      </c>
      <c r="BC41" t="s">
        <v>74</v>
      </c>
      <c r="BD41">
        <v>9002</v>
      </c>
      <c r="BE41" t="s">
        <v>946</v>
      </c>
      <c r="BF41" t="str">
        <f>HYPERLINK("http://dx.doi.org/10.3390/su13169002","http://dx.doi.org/10.3390/su13169002")</f>
        <v>http://dx.doi.org/10.3390/su13169002</v>
      </c>
      <c r="BG41" t="s">
        <v>74</v>
      </c>
      <c r="BH41" t="s">
        <v>74</v>
      </c>
      <c r="BI41">
        <v>13</v>
      </c>
      <c r="BJ41" t="s">
        <v>95</v>
      </c>
      <c r="BK41" t="s">
        <v>96</v>
      </c>
      <c r="BL41" t="s">
        <v>97</v>
      </c>
      <c r="BM41" t="s">
        <v>947</v>
      </c>
      <c r="BN41" t="s">
        <v>74</v>
      </c>
      <c r="BO41" t="s">
        <v>948</v>
      </c>
      <c r="BP41" t="s">
        <v>74</v>
      </c>
      <c r="BQ41" t="s">
        <v>74</v>
      </c>
      <c r="BR41" t="s">
        <v>100</v>
      </c>
      <c r="BS41" t="s">
        <v>949</v>
      </c>
      <c r="BT41" t="str">
        <f>HYPERLINK("https%3A%2F%2Fwww.webofscience.com%2Fwos%2Fwoscc%2Ffull-record%2FWOS:000689825400001","View Full Record in Web of Science")</f>
        <v>View Full Record in Web of Science</v>
      </c>
    </row>
    <row r="42" spans="1:72" x14ac:dyDescent="0.25">
      <c r="A42" t="s">
        <v>72</v>
      </c>
      <c r="B42" t="s">
        <v>950</v>
      </c>
      <c r="C42" t="s">
        <v>74</v>
      </c>
      <c r="D42" t="s">
        <v>74</v>
      </c>
      <c r="E42" t="s">
        <v>74</v>
      </c>
      <c r="F42" t="s">
        <v>951</v>
      </c>
      <c r="G42" t="s">
        <v>74</v>
      </c>
      <c r="H42" t="s">
        <v>74</v>
      </c>
      <c r="I42" t="s">
        <v>952</v>
      </c>
      <c r="J42" t="s">
        <v>953</v>
      </c>
      <c r="K42" t="s">
        <v>74</v>
      </c>
      <c r="L42" t="s">
        <v>74</v>
      </c>
      <c r="M42" t="s">
        <v>78</v>
      </c>
      <c r="N42" t="s">
        <v>79</v>
      </c>
      <c r="O42" t="s">
        <v>74</v>
      </c>
      <c r="P42" t="s">
        <v>74</v>
      </c>
      <c r="Q42" t="s">
        <v>74</v>
      </c>
      <c r="R42" t="s">
        <v>74</v>
      </c>
      <c r="S42" t="s">
        <v>74</v>
      </c>
      <c r="T42" t="s">
        <v>954</v>
      </c>
      <c r="U42" t="s">
        <v>955</v>
      </c>
      <c r="V42" t="s">
        <v>956</v>
      </c>
      <c r="W42" t="s">
        <v>957</v>
      </c>
      <c r="X42" t="s">
        <v>958</v>
      </c>
      <c r="Y42" t="s">
        <v>959</v>
      </c>
      <c r="Z42" t="s">
        <v>960</v>
      </c>
      <c r="AA42" t="s">
        <v>961</v>
      </c>
      <c r="AB42" t="s">
        <v>962</v>
      </c>
      <c r="AC42" t="s">
        <v>963</v>
      </c>
      <c r="AD42" t="s">
        <v>963</v>
      </c>
      <c r="AE42" t="s">
        <v>964</v>
      </c>
      <c r="AF42" t="s">
        <v>74</v>
      </c>
      <c r="AG42">
        <v>93</v>
      </c>
      <c r="AH42">
        <v>0</v>
      </c>
      <c r="AI42">
        <v>0</v>
      </c>
      <c r="AJ42">
        <v>0</v>
      </c>
      <c r="AK42">
        <v>8</v>
      </c>
      <c r="AL42" t="s">
        <v>965</v>
      </c>
      <c r="AM42" t="s">
        <v>966</v>
      </c>
      <c r="AN42" t="s">
        <v>967</v>
      </c>
      <c r="AO42" t="s">
        <v>968</v>
      </c>
      <c r="AP42" t="s">
        <v>969</v>
      </c>
      <c r="AQ42" t="s">
        <v>74</v>
      </c>
      <c r="AR42" t="s">
        <v>970</v>
      </c>
      <c r="AS42" t="s">
        <v>971</v>
      </c>
      <c r="AT42" t="s">
        <v>370</v>
      </c>
      <c r="AU42">
        <v>2021</v>
      </c>
      <c r="AV42">
        <v>63</v>
      </c>
      <c r="AW42">
        <v>4</v>
      </c>
      <c r="AX42" t="s">
        <v>74</v>
      </c>
      <c r="AY42" t="s">
        <v>74</v>
      </c>
      <c r="AZ42" t="s">
        <v>74</v>
      </c>
      <c r="BA42" t="s">
        <v>74</v>
      </c>
      <c r="BB42">
        <v>489</v>
      </c>
      <c r="BC42">
        <v>509</v>
      </c>
      <c r="BD42" t="s">
        <v>74</v>
      </c>
      <c r="BE42" t="s">
        <v>972</v>
      </c>
      <c r="BF42" t="str">
        <f>HYPERLINK("http://dx.doi.org/10.1007/s13644-021-00466-x","http://dx.doi.org/10.1007/s13644-021-00466-x")</f>
        <v>http://dx.doi.org/10.1007/s13644-021-00466-x</v>
      </c>
      <c r="BG42" t="s">
        <v>74</v>
      </c>
      <c r="BH42" t="s">
        <v>973</v>
      </c>
      <c r="BI42">
        <v>21</v>
      </c>
      <c r="BJ42" t="s">
        <v>974</v>
      </c>
      <c r="BK42" t="s">
        <v>176</v>
      </c>
      <c r="BL42" t="s">
        <v>974</v>
      </c>
      <c r="BM42" t="s">
        <v>975</v>
      </c>
      <c r="BN42" t="s">
        <v>74</v>
      </c>
      <c r="BO42" t="s">
        <v>976</v>
      </c>
      <c r="BP42" t="s">
        <v>74</v>
      </c>
      <c r="BQ42" t="s">
        <v>74</v>
      </c>
      <c r="BR42" t="s">
        <v>100</v>
      </c>
      <c r="BS42" t="s">
        <v>977</v>
      </c>
      <c r="BT42" t="str">
        <f>HYPERLINK("https%3A%2F%2Fwww.webofscience.com%2Fwos%2Fwoscc%2Ffull-record%2FWOS:000679616300001","View Full Record in Web of Science")</f>
        <v>View Full Record in Web of Science</v>
      </c>
    </row>
    <row r="43" spans="1:72" x14ac:dyDescent="0.25">
      <c r="A43" t="s">
        <v>72</v>
      </c>
      <c r="B43" t="s">
        <v>978</v>
      </c>
      <c r="C43" t="s">
        <v>74</v>
      </c>
      <c r="D43" t="s">
        <v>74</v>
      </c>
      <c r="E43" t="s">
        <v>74</v>
      </c>
      <c r="F43" t="s">
        <v>979</v>
      </c>
      <c r="G43" t="s">
        <v>74</v>
      </c>
      <c r="H43" t="s">
        <v>74</v>
      </c>
      <c r="I43" t="s">
        <v>980</v>
      </c>
      <c r="J43" t="s">
        <v>891</v>
      </c>
      <c r="K43" t="s">
        <v>74</v>
      </c>
      <c r="L43" t="s">
        <v>74</v>
      </c>
      <c r="M43" t="s">
        <v>78</v>
      </c>
      <c r="N43" t="s">
        <v>79</v>
      </c>
      <c r="O43" t="s">
        <v>74</v>
      </c>
      <c r="P43" t="s">
        <v>74</v>
      </c>
      <c r="Q43" t="s">
        <v>74</v>
      </c>
      <c r="R43" t="s">
        <v>74</v>
      </c>
      <c r="S43" t="s">
        <v>74</v>
      </c>
      <c r="T43" t="s">
        <v>981</v>
      </c>
      <c r="U43" t="s">
        <v>982</v>
      </c>
      <c r="V43" t="s">
        <v>983</v>
      </c>
      <c r="W43" t="s">
        <v>984</v>
      </c>
      <c r="X43" t="s">
        <v>985</v>
      </c>
      <c r="Y43" t="s">
        <v>986</v>
      </c>
      <c r="Z43" t="s">
        <v>987</v>
      </c>
      <c r="AA43" t="s">
        <v>988</v>
      </c>
      <c r="AB43" t="s">
        <v>989</v>
      </c>
      <c r="AC43" t="s">
        <v>990</v>
      </c>
      <c r="AD43" t="s">
        <v>991</v>
      </c>
      <c r="AE43" t="s">
        <v>992</v>
      </c>
      <c r="AF43" t="s">
        <v>74</v>
      </c>
      <c r="AG43">
        <v>57</v>
      </c>
      <c r="AH43">
        <v>3</v>
      </c>
      <c r="AI43">
        <v>3</v>
      </c>
      <c r="AJ43">
        <v>6</v>
      </c>
      <c r="AK43">
        <v>20</v>
      </c>
      <c r="AL43" t="s">
        <v>901</v>
      </c>
      <c r="AM43" t="s">
        <v>902</v>
      </c>
      <c r="AN43" t="s">
        <v>903</v>
      </c>
      <c r="AO43" t="s">
        <v>904</v>
      </c>
      <c r="AP43" t="s">
        <v>74</v>
      </c>
      <c r="AQ43" t="s">
        <v>74</v>
      </c>
      <c r="AR43" t="s">
        <v>905</v>
      </c>
      <c r="AS43" t="s">
        <v>906</v>
      </c>
      <c r="AT43" t="s">
        <v>993</v>
      </c>
      <c r="AU43">
        <v>2021</v>
      </c>
      <c r="AV43">
        <v>12</v>
      </c>
      <c r="AW43" t="s">
        <v>74</v>
      </c>
      <c r="AX43" t="s">
        <v>74</v>
      </c>
      <c r="AY43" t="s">
        <v>74</v>
      </c>
      <c r="AZ43" t="s">
        <v>74</v>
      </c>
      <c r="BA43" t="s">
        <v>74</v>
      </c>
      <c r="BB43" t="s">
        <v>74</v>
      </c>
      <c r="BC43" t="s">
        <v>74</v>
      </c>
      <c r="BD43">
        <v>656972</v>
      </c>
      <c r="BE43" t="s">
        <v>994</v>
      </c>
      <c r="BF43" t="str">
        <f>HYPERLINK("http://dx.doi.org/10.3389/fpsyg.2021.656972","http://dx.doi.org/10.3389/fpsyg.2021.656972")</f>
        <v>http://dx.doi.org/10.3389/fpsyg.2021.656972</v>
      </c>
      <c r="BG43" t="s">
        <v>74</v>
      </c>
      <c r="BH43" t="s">
        <v>74</v>
      </c>
      <c r="BI43">
        <v>15</v>
      </c>
      <c r="BJ43" t="s">
        <v>909</v>
      </c>
      <c r="BK43" t="s">
        <v>153</v>
      </c>
      <c r="BL43" t="s">
        <v>499</v>
      </c>
      <c r="BM43" t="s">
        <v>995</v>
      </c>
      <c r="BN43">
        <v>34335369</v>
      </c>
      <c r="BO43" t="s">
        <v>272</v>
      </c>
      <c r="BP43" t="s">
        <v>74</v>
      </c>
      <c r="BQ43" t="s">
        <v>74</v>
      </c>
      <c r="BR43" t="s">
        <v>100</v>
      </c>
      <c r="BS43" t="s">
        <v>996</v>
      </c>
      <c r="BT43" t="str">
        <f>HYPERLINK("https%3A%2F%2Fwww.webofscience.com%2Fwos%2Fwoscc%2Ffull-record%2FWOS:000678614700001","View Full Record in Web of Science")</f>
        <v>View Full Record in Web of Science</v>
      </c>
    </row>
    <row r="44" spans="1:72" x14ac:dyDescent="0.25">
      <c r="A44" t="s">
        <v>72</v>
      </c>
      <c r="B44" t="s">
        <v>997</v>
      </c>
      <c r="C44" t="s">
        <v>74</v>
      </c>
      <c r="D44" t="s">
        <v>74</v>
      </c>
      <c r="E44" t="s">
        <v>74</v>
      </c>
      <c r="F44" t="s">
        <v>998</v>
      </c>
      <c r="G44" t="s">
        <v>74</v>
      </c>
      <c r="H44" t="s">
        <v>74</v>
      </c>
      <c r="I44" t="s">
        <v>999</v>
      </c>
      <c r="J44" t="s">
        <v>1000</v>
      </c>
      <c r="K44" t="s">
        <v>74</v>
      </c>
      <c r="L44" t="s">
        <v>74</v>
      </c>
      <c r="M44" t="s">
        <v>78</v>
      </c>
      <c r="N44" t="s">
        <v>79</v>
      </c>
      <c r="O44" t="s">
        <v>74</v>
      </c>
      <c r="P44" t="s">
        <v>74</v>
      </c>
      <c r="Q44" t="s">
        <v>74</v>
      </c>
      <c r="R44" t="s">
        <v>74</v>
      </c>
      <c r="S44" t="s">
        <v>74</v>
      </c>
      <c r="T44" t="s">
        <v>1001</v>
      </c>
      <c r="U44" t="s">
        <v>1002</v>
      </c>
      <c r="V44" t="s">
        <v>1003</v>
      </c>
      <c r="W44" t="s">
        <v>1004</v>
      </c>
      <c r="X44" t="s">
        <v>1005</v>
      </c>
      <c r="Y44" t="s">
        <v>1006</v>
      </c>
      <c r="Z44" t="s">
        <v>1007</v>
      </c>
      <c r="AA44" t="s">
        <v>74</v>
      </c>
      <c r="AB44" t="s">
        <v>74</v>
      </c>
      <c r="AC44" t="s">
        <v>74</v>
      </c>
      <c r="AD44" t="s">
        <v>74</v>
      </c>
      <c r="AE44" t="s">
        <v>74</v>
      </c>
      <c r="AF44" t="s">
        <v>74</v>
      </c>
      <c r="AG44">
        <v>43</v>
      </c>
      <c r="AH44">
        <v>1</v>
      </c>
      <c r="AI44">
        <v>1</v>
      </c>
      <c r="AJ44">
        <v>0</v>
      </c>
      <c r="AK44">
        <v>15</v>
      </c>
      <c r="AL44" t="s">
        <v>519</v>
      </c>
      <c r="AM44" t="s">
        <v>520</v>
      </c>
      <c r="AN44" t="s">
        <v>521</v>
      </c>
      <c r="AO44" t="s">
        <v>1008</v>
      </c>
      <c r="AP44" t="s">
        <v>1009</v>
      </c>
      <c r="AQ44" t="s">
        <v>74</v>
      </c>
      <c r="AR44" t="s">
        <v>1010</v>
      </c>
      <c r="AS44" t="s">
        <v>1011</v>
      </c>
      <c r="AT44" t="s">
        <v>763</v>
      </c>
      <c r="AU44">
        <v>2022</v>
      </c>
      <c r="AV44">
        <v>22</v>
      </c>
      <c r="AW44">
        <v>1</v>
      </c>
      <c r="AX44" t="s">
        <v>74</v>
      </c>
      <c r="AY44" t="s">
        <v>74</v>
      </c>
      <c r="AZ44" t="s">
        <v>74</v>
      </c>
      <c r="BA44" t="s">
        <v>74</v>
      </c>
      <c r="BB44">
        <v>119</v>
      </c>
      <c r="BC44">
        <v>133</v>
      </c>
      <c r="BD44" t="s">
        <v>74</v>
      </c>
      <c r="BE44" t="s">
        <v>1012</v>
      </c>
      <c r="BF44" t="str">
        <f>HYPERLINK("http://dx.doi.org/10.1111/glob.12334","http://dx.doi.org/10.1111/glob.12334")</f>
        <v>http://dx.doi.org/10.1111/glob.12334</v>
      </c>
      <c r="BG44" t="s">
        <v>74</v>
      </c>
      <c r="BH44" t="s">
        <v>973</v>
      </c>
      <c r="BI44">
        <v>15</v>
      </c>
      <c r="BJ44" t="s">
        <v>1013</v>
      </c>
      <c r="BK44" t="s">
        <v>153</v>
      </c>
      <c r="BL44" t="s">
        <v>1013</v>
      </c>
      <c r="BM44" t="s">
        <v>1014</v>
      </c>
      <c r="BN44" t="s">
        <v>74</v>
      </c>
      <c r="BO44" t="s">
        <v>1015</v>
      </c>
      <c r="BP44" t="s">
        <v>74</v>
      </c>
      <c r="BQ44" t="s">
        <v>74</v>
      </c>
      <c r="BR44" t="s">
        <v>100</v>
      </c>
      <c r="BS44" t="s">
        <v>1016</v>
      </c>
      <c r="BT44" t="str">
        <f>HYPERLINK("https%3A%2F%2Fwww.webofscience.com%2Fwos%2Fwoscc%2Ffull-record%2FWOS:000669623100001","View Full Record in Web of Science")</f>
        <v>View Full Record in Web of Science</v>
      </c>
    </row>
    <row r="45" spans="1:72" x14ac:dyDescent="0.25">
      <c r="A45" t="s">
        <v>72</v>
      </c>
      <c r="B45" t="s">
        <v>1017</v>
      </c>
      <c r="C45" t="s">
        <v>74</v>
      </c>
      <c r="D45" t="s">
        <v>74</v>
      </c>
      <c r="E45" t="s">
        <v>74</v>
      </c>
      <c r="F45" t="s">
        <v>1018</v>
      </c>
      <c r="G45" t="s">
        <v>74</v>
      </c>
      <c r="H45" t="s">
        <v>74</v>
      </c>
      <c r="I45" t="s">
        <v>1019</v>
      </c>
      <c r="J45" t="s">
        <v>1020</v>
      </c>
      <c r="K45" t="s">
        <v>74</v>
      </c>
      <c r="L45" t="s">
        <v>74</v>
      </c>
      <c r="M45" t="s">
        <v>78</v>
      </c>
      <c r="N45" t="s">
        <v>79</v>
      </c>
      <c r="O45" t="s">
        <v>74</v>
      </c>
      <c r="P45" t="s">
        <v>74</v>
      </c>
      <c r="Q45" t="s">
        <v>74</v>
      </c>
      <c r="R45" t="s">
        <v>74</v>
      </c>
      <c r="S45" t="s">
        <v>74</v>
      </c>
      <c r="T45" t="s">
        <v>1021</v>
      </c>
      <c r="U45" t="s">
        <v>1022</v>
      </c>
      <c r="V45" t="s">
        <v>1023</v>
      </c>
      <c r="W45" t="s">
        <v>1024</v>
      </c>
      <c r="X45" t="s">
        <v>1025</v>
      </c>
      <c r="Y45" t="s">
        <v>1026</v>
      </c>
      <c r="Z45" t="s">
        <v>1027</v>
      </c>
      <c r="AA45" t="s">
        <v>1028</v>
      </c>
      <c r="AB45" t="s">
        <v>1029</v>
      </c>
      <c r="AC45" t="s">
        <v>1030</v>
      </c>
      <c r="AD45" t="s">
        <v>1031</v>
      </c>
      <c r="AE45" t="s">
        <v>1032</v>
      </c>
      <c r="AF45" t="s">
        <v>74</v>
      </c>
      <c r="AG45">
        <v>41</v>
      </c>
      <c r="AH45">
        <v>1</v>
      </c>
      <c r="AI45">
        <v>1</v>
      </c>
      <c r="AJ45">
        <v>1</v>
      </c>
      <c r="AK45">
        <v>1</v>
      </c>
      <c r="AL45" t="s">
        <v>116</v>
      </c>
      <c r="AM45" t="s">
        <v>117</v>
      </c>
      <c r="AN45" t="s">
        <v>118</v>
      </c>
      <c r="AO45" t="s">
        <v>1033</v>
      </c>
      <c r="AP45" t="s">
        <v>1034</v>
      </c>
      <c r="AQ45" t="s">
        <v>74</v>
      </c>
      <c r="AR45" t="s">
        <v>1035</v>
      </c>
      <c r="AS45" t="s">
        <v>1036</v>
      </c>
      <c r="AT45" t="s">
        <v>644</v>
      </c>
      <c r="AU45">
        <v>2021</v>
      </c>
      <c r="AV45">
        <v>42</v>
      </c>
      <c r="AW45" t="s">
        <v>1037</v>
      </c>
      <c r="AX45" t="s">
        <v>74</v>
      </c>
      <c r="AY45" t="s">
        <v>74</v>
      </c>
      <c r="AZ45" t="s">
        <v>74</v>
      </c>
      <c r="BA45" t="s">
        <v>74</v>
      </c>
      <c r="BB45">
        <v>881</v>
      </c>
      <c r="BC45">
        <v>897</v>
      </c>
      <c r="BD45" t="s">
        <v>74</v>
      </c>
      <c r="BE45" t="s">
        <v>1038</v>
      </c>
      <c r="BF45" t="str">
        <f>HYPERLINK("http://dx.doi.org/10.1080/01425692.2021.1941765","http://dx.doi.org/10.1080/01425692.2021.1941765")</f>
        <v>http://dx.doi.org/10.1080/01425692.2021.1941765</v>
      </c>
      <c r="BG45" t="s">
        <v>74</v>
      </c>
      <c r="BH45" t="s">
        <v>1039</v>
      </c>
      <c r="BI45">
        <v>17</v>
      </c>
      <c r="BJ45" t="s">
        <v>1040</v>
      </c>
      <c r="BK45" t="s">
        <v>153</v>
      </c>
      <c r="BL45" t="s">
        <v>1040</v>
      </c>
      <c r="BM45" t="s">
        <v>1041</v>
      </c>
      <c r="BN45" t="s">
        <v>74</v>
      </c>
      <c r="BO45" t="s">
        <v>74</v>
      </c>
      <c r="BP45" t="s">
        <v>74</v>
      </c>
      <c r="BQ45" t="s">
        <v>74</v>
      </c>
      <c r="BR45" t="s">
        <v>100</v>
      </c>
      <c r="BS45" t="s">
        <v>1042</v>
      </c>
      <c r="BT45" t="str">
        <f>HYPERLINK("https%3A%2F%2Fwww.webofscience.com%2Fwos%2Fwoscc%2Ffull-record%2FWOS:000667131500001","View Full Record in Web of Science")</f>
        <v>View Full Record in Web of Science</v>
      </c>
    </row>
    <row r="46" spans="1:72" x14ac:dyDescent="0.25">
      <c r="A46" t="s">
        <v>72</v>
      </c>
      <c r="B46" t="s">
        <v>1043</v>
      </c>
      <c r="C46" t="s">
        <v>74</v>
      </c>
      <c r="D46" t="s">
        <v>74</v>
      </c>
      <c r="E46" t="s">
        <v>74</v>
      </c>
      <c r="F46" t="s">
        <v>1044</v>
      </c>
      <c r="G46" t="s">
        <v>74</v>
      </c>
      <c r="H46" t="s">
        <v>74</v>
      </c>
      <c r="I46" t="s">
        <v>1045</v>
      </c>
      <c r="J46" t="s">
        <v>1046</v>
      </c>
      <c r="K46" t="s">
        <v>74</v>
      </c>
      <c r="L46" t="s">
        <v>74</v>
      </c>
      <c r="M46" t="s">
        <v>78</v>
      </c>
      <c r="N46" t="s">
        <v>79</v>
      </c>
      <c r="O46" t="s">
        <v>74</v>
      </c>
      <c r="P46" t="s">
        <v>74</v>
      </c>
      <c r="Q46" t="s">
        <v>74</v>
      </c>
      <c r="R46" t="s">
        <v>74</v>
      </c>
      <c r="S46" t="s">
        <v>74</v>
      </c>
      <c r="T46" t="s">
        <v>1047</v>
      </c>
      <c r="U46" t="s">
        <v>1048</v>
      </c>
      <c r="V46" t="s">
        <v>1049</v>
      </c>
      <c r="W46" t="s">
        <v>1050</v>
      </c>
      <c r="X46" t="s">
        <v>1051</v>
      </c>
      <c r="Y46" t="s">
        <v>1052</v>
      </c>
      <c r="Z46" t="s">
        <v>74</v>
      </c>
      <c r="AA46" t="s">
        <v>1053</v>
      </c>
      <c r="AB46" t="s">
        <v>1054</v>
      </c>
      <c r="AC46" t="s">
        <v>1055</v>
      </c>
      <c r="AD46" t="s">
        <v>1056</v>
      </c>
      <c r="AE46" t="s">
        <v>1057</v>
      </c>
      <c r="AF46" t="s">
        <v>74</v>
      </c>
      <c r="AG46">
        <v>41</v>
      </c>
      <c r="AH46">
        <v>0</v>
      </c>
      <c r="AI46">
        <v>0</v>
      </c>
      <c r="AJ46">
        <v>1</v>
      </c>
      <c r="AK46">
        <v>9</v>
      </c>
      <c r="AL46" t="s">
        <v>1058</v>
      </c>
      <c r="AM46" t="s">
        <v>1059</v>
      </c>
      <c r="AN46" t="s">
        <v>1060</v>
      </c>
      <c r="AO46" t="s">
        <v>1061</v>
      </c>
      <c r="AP46" t="s">
        <v>1062</v>
      </c>
      <c r="AQ46" t="s">
        <v>74</v>
      </c>
      <c r="AR46" t="s">
        <v>1063</v>
      </c>
      <c r="AS46" t="s">
        <v>1064</v>
      </c>
      <c r="AT46" t="s">
        <v>526</v>
      </c>
      <c r="AU46">
        <v>2021</v>
      </c>
      <c r="AV46">
        <v>35</v>
      </c>
      <c r="AW46">
        <v>4</v>
      </c>
      <c r="AX46" t="s">
        <v>74</v>
      </c>
      <c r="AY46" t="s">
        <v>74</v>
      </c>
      <c r="AZ46" t="s">
        <v>74</v>
      </c>
      <c r="BA46" t="s">
        <v>74</v>
      </c>
      <c r="BB46">
        <v>899</v>
      </c>
      <c r="BC46">
        <v>923</v>
      </c>
      <c r="BD46">
        <v>888325420937791</v>
      </c>
      <c r="BE46" t="s">
        <v>1065</v>
      </c>
      <c r="BF46" t="str">
        <f>HYPERLINK("http://dx.doi.org/10.1177/0888325420937791","http://dx.doi.org/10.1177/0888325420937791")</f>
        <v>http://dx.doi.org/10.1177/0888325420937791</v>
      </c>
      <c r="BG46" t="s">
        <v>74</v>
      </c>
      <c r="BH46" t="s">
        <v>1039</v>
      </c>
      <c r="BI46">
        <v>25</v>
      </c>
      <c r="BJ46" t="s">
        <v>1066</v>
      </c>
      <c r="BK46" t="s">
        <v>153</v>
      </c>
      <c r="BL46" t="s">
        <v>1067</v>
      </c>
      <c r="BM46" t="s">
        <v>1068</v>
      </c>
      <c r="BN46" t="s">
        <v>74</v>
      </c>
      <c r="BO46" t="s">
        <v>74</v>
      </c>
      <c r="BP46" t="s">
        <v>74</v>
      </c>
      <c r="BQ46" t="s">
        <v>74</v>
      </c>
      <c r="BR46" t="s">
        <v>100</v>
      </c>
      <c r="BS46" t="s">
        <v>1069</v>
      </c>
      <c r="BT46" t="str">
        <f>HYPERLINK("https%3A%2F%2Fwww.webofscience.com%2Fwos%2Fwoscc%2Ffull-record%2FWOS:000657980800001","View Full Record in Web of Science")</f>
        <v>View Full Record in Web of Science</v>
      </c>
    </row>
    <row r="47" spans="1:72" x14ac:dyDescent="0.25">
      <c r="A47" t="s">
        <v>72</v>
      </c>
      <c r="B47" t="s">
        <v>1070</v>
      </c>
      <c r="C47" t="s">
        <v>74</v>
      </c>
      <c r="D47" t="s">
        <v>74</v>
      </c>
      <c r="E47" t="s">
        <v>74</v>
      </c>
      <c r="F47" t="s">
        <v>1071</v>
      </c>
      <c r="G47" t="s">
        <v>74</v>
      </c>
      <c r="H47" t="s">
        <v>74</v>
      </c>
      <c r="I47" t="s">
        <v>1072</v>
      </c>
      <c r="J47" t="s">
        <v>1073</v>
      </c>
      <c r="K47" t="s">
        <v>74</v>
      </c>
      <c r="L47" t="s">
        <v>74</v>
      </c>
      <c r="M47" t="s">
        <v>78</v>
      </c>
      <c r="N47" t="s">
        <v>79</v>
      </c>
      <c r="O47" t="s">
        <v>74</v>
      </c>
      <c r="P47" t="s">
        <v>74</v>
      </c>
      <c r="Q47" t="s">
        <v>74</v>
      </c>
      <c r="R47" t="s">
        <v>74</v>
      </c>
      <c r="S47" t="s">
        <v>74</v>
      </c>
      <c r="T47" t="s">
        <v>1074</v>
      </c>
      <c r="U47" t="s">
        <v>1075</v>
      </c>
      <c r="V47" t="s">
        <v>1076</v>
      </c>
      <c r="W47" t="s">
        <v>1077</v>
      </c>
      <c r="X47" t="s">
        <v>1078</v>
      </c>
      <c r="Y47" t="s">
        <v>1079</v>
      </c>
      <c r="Z47" t="s">
        <v>1080</v>
      </c>
      <c r="AA47" t="s">
        <v>74</v>
      </c>
      <c r="AB47" t="s">
        <v>74</v>
      </c>
      <c r="AC47" t="s">
        <v>1081</v>
      </c>
      <c r="AD47" t="s">
        <v>1082</v>
      </c>
      <c r="AE47" t="s">
        <v>1083</v>
      </c>
      <c r="AF47" t="s">
        <v>74</v>
      </c>
      <c r="AG47">
        <v>35</v>
      </c>
      <c r="AH47">
        <v>2</v>
      </c>
      <c r="AI47">
        <v>2</v>
      </c>
      <c r="AJ47">
        <v>1</v>
      </c>
      <c r="AK47">
        <v>3</v>
      </c>
      <c r="AL47" t="s">
        <v>901</v>
      </c>
      <c r="AM47" t="s">
        <v>902</v>
      </c>
      <c r="AN47" t="s">
        <v>903</v>
      </c>
      <c r="AO47" t="s">
        <v>74</v>
      </c>
      <c r="AP47" t="s">
        <v>1084</v>
      </c>
      <c r="AQ47" t="s">
        <v>74</v>
      </c>
      <c r="AR47" t="s">
        <v>1085</v>
      </c>
      <c r="AS47" t="s">
        <v>1086</v>
      </c>
      <c r="AT47" t="s">
        <v>1087</v>
      </c>
      <c r="AU47">
        <v>2021</v>
      </c>
      <c r="AV47">
        <v>6</v>
      </c>
      <c r="AW47" t="s">
        <v>74</v>
      </c>
      <c r="AX47" t="s">
        <v>74</v>
      </c>
      <c r="AY47" t="s">
        <v>74</v>
      </c>
      <c r="AZ47" t="s">
        <v>74</v>
      </c>
      <c r="BA47" t="s">
        <v>74</v>
      </c>
      <c r="BB47" t="s">
        <v>74</v>
      </c>
      <c r="BC47" t="s">
        <v>74</v>
      </c>
      <c r="BD47">
        <v>660638</v>
      </c>
      <c r="BE47" t="s">
        <v>1088</v>
      </c>
      <c r="BF47" t="str">
        <f>HYPERLINK("http://dx.doi.org/10.3389/fsoc.2021.660638","http://dx.doi.org/10.3389/fsoc.2021.660638")</f>
        <v>http://dx.doi.org/10.3389/fsoc.2021.660638</v>
      </c>
      <c r="BG47" t="s">
        <v>74</v>
      </c>
      <c r="BH47" t="s">
        <v>74</v>
      </c>
      <c r="BI47">
        <v>14</v>
      </c>
      <c r="BJ47" t="s">
        <v>814</v>
      </c>
      <c r="BK47" t="s">
        <v>127</v>
      </c>
      <c r="BL47" t="s">
        <v>814</v>
      </c>
      <c r="BM47" t="s">
        <v>1089</v>
      </c>
      <c r="BN47">
        <v>34026902</v>
      </c>
      <c r="BO47" t="s">
        <v>1015</v>
      </c>
      <c r="BP47" t="s">
        <v>74</v>
      </c>
      <c r="BQ47" t="s">
        <v>74</v>
      </c>
      <c r="BR47" t="s">
        <v>100</v>
      </c>
      <c r="BS47" t="s">
        <v>1090</v>
      </c>
      <c r="BT47" t="str">
        <f>HYPERLINK("https%3A%2F%2Fwww.webofscience.com%2Fwos%2Fwoscc%2Ffull-record%2FWOS:000679135600001","View Full Record in Web of Science")</f>
        <v>View Full Record in Web of Science</v>
      </c>
    </row>
    <row r="48" spans="1:72" x14ac:dyDescent="0.25">
      <c r="A48" t="s">
        <v>72</v>
      </c>
      <c r="B48" t="s">
        <v>1091</v>
      </c>
      <c r="C48" t="s">
        <v>74</v>
      </c>
      <c r="D48" t="s">
        <v>74</v>
      </c>
      <c r="E48" t="s">
        <v>74</v>
      </c>
      <c r="F48" t="s">
        <v>1092</v>
      </c>
      <c r="G48" t="s">
        <v>74</v>
      </c>
      <c r="H48" t="s">
        <v>74</v>
      </c>
      <c r="I48" t="s">
        <v>1093</v>
      </c>
      <c r="J48" t="s">
        <v>1094</v>
      </c>
      <c r="K48" t="s">
        <v>74</v>
      </c>
      <c r="L48" t="s">
        <v>74</v>
      </c>
      <c r="M48" t="s">
        <v>78</v>
      </c>
      <c r="N48" t="s">
        <v>79</v>
      </c>
      <c r="O48" t="s">
        <v>74</v>
      </c>
      <c r="P48" t="s">
        <v>74</v>
      </c>
      <c r="Q48" t="s">
        <v>74</v>
      </c>
      <c r="R48" t="s">
        <v>74</v>
      </c>
      <c r="S48" t="s">
        <v>74</v>
      </c>
      <c r="T48" t="s">
        <v>74</v>
      </c>
      <c r="U48" t="s">
        <v>1095</v>
      </c>
      <c r="V48" t="s">
        <v>1096</v>
      </c>
      <c r="W48" t="s">
        <v>1097</v>
      </c>
      <c r="X48" t="s">
        <v>1098</v>
      </c>
      <c r="Y48" t="s">
        <v>1099</v>
      </c>
      <c r="Z48" t="s">
        <v>1100</v>
      </c>
      <c r="AA48" t="s">
        <v>1101</v>
      </c>
      <c r="AB48" t="s">
        <v>74</v>
      </c>
      <c r="AC48" t="s">
        <v>74</v>
      </c>
      <c r="AD48" t="s">
        <v>74</v>
      </c>
      <c r="AE48" t="s">
        <v>74</v>
      </c>
      <c r="AF48" t="s">
        <v>74</v>
      </c>
      <c r="AG48">
        <v>90</v>
      </c>
      <c r="AH48">
        <v>2</v>
      </c>
      <c r="AI48">
        <v>2</v>
      </c>
      <c r="AJ48">
        <v>5</v>
      </c>
      <c r="AK48">
        <v>9</v>
      </c>
      <c r="AL48" t="s">
        <v>519</v>
      </c>
      <c r="AM48" t="s">
        <v>520</v>
      </c>
      <c r="AN48" t="s">
        <v>521</v>
      </c>
      <c r="AO48" t="s">
        <v>1102</v>
      </c>
      <c r="AP48" t="s">
        <v>1103</v>
      </c>
      <c r="AQ48" t="s">
        <v>74</v>
      </c>
      <c r="AR48" t="s">
        <v>1104</v>
      </c>
      <c r="AS48" t="s">
        <v>1105</v>
      </c>
      <c r="AT48" t="s">
        <v>150</v>
      </c>
      <c r="AU48">
        <v>2021</v>
      </c>
      <c r="AV48">
        <v>102</v>
      </c>
      <c r="AW48">
        <v>4</v>
      </c>
      <c r="AX48" t="s">
        <v>74</v>
      </c>
      <c r="AY48" t="s">
        <v>74</v>
      </c>
      <c r="AZ48" t="s">
        <v>74</v>
      </c>
      <c r="BA48" t="s">
        <v>74</v>
      </c>
      <c r="BB48">
        <v>1311</v>
      </c>
      <c r="BC48">
        <v>1329</v>
      </c>
      <c r="BD48" t="s">
        <v>74</v>
      </c>
      <c r="BE48" t="s">
        <v>1106</v>
      </c>
      <c r="BF48" t="str">
        <f>HYPERLINK("http://dx.doi.org/10.1111/ssqu.12979","http://dx.doi.org/10.1111/ssqu.12979")</f>
        <v>http://dx.doi.org/10.1111/ssqu.12979</v>
      </c>
      <c r="BG48" t="s">
        <v>74</v>
      </c>
      <c r="BH48" t="s">
        <v>1107</v>
      </c>
      <c r="BI48">
        <v>19</v>
      </c>
      <c r="BJ48" t="s">
        <v>1108</v>
      </c>
      <c r="BK48" t="s">
        <v>153</v>
      </c>
      <c r="BL48" t="s">
        <v>1109</v>
      </c>
      <c r="BM48" t="s">
        <v>1110</v>
      </c>
      <c r="BN48" t="s">
        <v>74</v>
      </c>
      <c r="BO48" t="s">
        <v>1111</v>
      </c>
      <c r="BP48" t="s">
        <v>74</v>
      </c>
      <c r="BQ48" t="s">
        <v>74</v>
      </c>
      <c r="BR48" t="s">
        <v>100</v>
      </c>
      <c r="BS48" t="s">
        <v>1112</v>
      </c>
      <c r="BT48" t="str">
        <f>HYPERLINK("https%3A%2F%2Fwww.webofscience.com%2Fwos%2Fwoscc%2Ffull-record%2FWOS:000646543100001","View Full Record in Web of Science")</f>
        <v>View Full Record in Web of Science</v>
      </c>
    </row>
    <row r="49" spans="1:72" x14ac:dyDescent="0.25">
      <c r="A49" t="s">
        <v>72</v>
      </c>
      <c r="B49" t="s">
        <v>1113</v>
      </c>
      <c r="C49" t="s">
        <v>74</v>
      </c>
      <c r="D49" t="s">
        <v>74</v>
      </c>
      <c r="E49" t="s">
        <v>74</v>
      </c>
      <c r="F49" t="s">
        <v>1114</v>
      </c>
      <c r="G49" t="s">
        <v>74</v>
      </c>
      <c r="H49" t="s">
        <v>74</v>
      </c>
      <c r="I49" t="s">
        <v>1115</v>
      </c>
      <c r="J49" t="s">
        <v>1116</v>
      </c>
      <c r="K49" t="s">
        <v>74</v>
      </c>
      <c r="L49" t="s">
        <v>74</v>
      </c>
      <c r="M49" t="s">
        <v>78</v>
      </c>
      <c r="N49" t="s">
        <v>79</v>
      </c>
      <c r="O49" t="s">
        <v>74</v>
      </c>
      <c r="P49" t="s">
        <v>74</v>
      </c>
      <c r="Q49" t="s">
        <v>74</v>
      </c>
      <c r="R49" t="s">
        <v>74</v>
      </c>
      <c r="S49" t="s">
        <v>74</v>
      </c>
      <c r="T49" t="s">
        <v>1117</v>
      </c>
      <c r="U49" t="s">
        <v>74</v>
      </c>
      <c r="V49" t="s">
        <v>1118</v>
      </c>
      <c r="W49" t="s">
        <v>74</v>
      </c>
      <c r="X49" t="s">
        <v>74</v>
      </c>
      <c r="Y49" t="s">
        <v>74</v>
      </c>
      <c r="Z49" t="s">
        <v>74</v>
      </c>
      <c r="AA49" t="s">
        <v>74</v>
      </c>
      <c r="AB49" t="s">
        <v>74</v>
      </c>
      <c r="AC49" t="s">
        <v>74</v>
      </c>
      <c r="AD49" t="s">
        <v>74</v>
      </c>
      <c r="AE49" t="s">
        <v>74</v>
      </c>
      <c r="AF49" t="s">
        <v>74</v>
      </c>
      <c r="AG49">
        <v>91</v>
      </c>
      <c r="AH49">
        <v>0</v>
      </c>
      <c r="AI49">
        <v>0</v>
      </c>
      <c r="AJ49">
        <v>0</v>
      </c>
      <c r="AK49">
        <v>1</v>
      </c>
      <c r="AL49" t="s">
        <v>1119</v>
      </c>
      <c r="AM49" t="s">
        <v>216</v>
      </c>
      <c r="AN49" t="s">
        <v>1120</v>
      </c>
      <c r="AO49" t="s">
        <v>1121</v>
      </c>
      <c r="AP49" t="s">
        <v>74</v>
      </c>
      <c r="AQ49" t="s">
        <v>74</v>
      </c>
      <c r="AR49" t="s">
        <v>1122</v>
      </c>
      <c r="AS49" t="s">
        <v>1123</v>
      </c>
      <c r="AT49" t="s">
        <v>74</v>
      </c>
      <c r="AU49">
        <v>2021</v>
      </c>
      <c r="AV49">
        <v>13</v>
      </c>
      <c r="AW49">
        <v>14</v>
      </c>
      <c r="AX49" t="s">
        <v>74</v>
      </c>
      <c r="AY49" t="s">
        <v>74</v>
      </c>
      <c r="AZ49" t="s">
        <v>74</v>
      </c>
      <c r="BA49" t="s">
        <v>74</v>
      </c>
      <c r="BB49">
        <v>41</v>
      </c>
      <c r="BC49">
        <v>68</v>
      </c>
      <c r="BD49" t="s">
        <v>74</v>
      </c>
      <c r="BE49" t="s">
        <v>74</v>
      </c>
      <c r="BF49" t="s">
        <v>74</v>
      </c>
      <c r="BG49" t="s">
        <v>74</v>
      </c>
      <c r="BH49" t="s">
        <v>74</v>
      </c>
      <c r="BI49">
        <v>28</v>
      </c>
      <c r="BJ49" t="s">
        <v>931</v>
      </c>
      <c r="BK49" t="s">
        <v>127</v>
      </c>
      <c r="BL49" t="s">
        <v>931</v>
      </c>
      <c r="BM49" t="s">
        <v>1124</v>
      </c>
      <c r="BN49" t="s">
        <v>74</v>
      </c>
      <c r="BO49" t="s">
        <v>74</v>
      </c>
      <c r="BP49" t="s">
        <v>74</v>
      </c>
      <c r="BQ49" t="s">
        <v>74</v>
      </c>
      <c r="BR49" t="s">
        <v>100</v>
      </c>
      <c r="BS49" t="s">
        <v>1125</v>
      </c>
      <c r="BT49" t="str">
        <f>HYPERLINK("https%3A%2F%2Fwww.webofscience.com%2Fwos%2Fwoscc%2Ffull-record%2FWOS:000744752700002","View Full Record in Web of Science")</f>
        <v>View Full Record in Web of Science</v>
      </c>
    </row>
    <row r="50" spans="1:72" x14ac:dyDescent="0.25">
      <c r="A50" t="s">
        <v>72</v>
      </c>
      <c r="B50" t="s">
        <v>1126</v>
      </c>
      <c r="C50" t="s">
        <v>74</v>
      </c>
      <c r="D50" t="s">
        <v>74</v>
      </c>
      <c r="E50" t="s">
        <v>74</v>
      </c>
      <c r="F50" t="s">
        <v>1127</v>
      </c>
      <c r="G50" t="s">
        <v>74</v>
      </c>
      <c r="H50" t="s">
        <v>74</v>
      </c>
      <c r="I50" t="s">
        <v>1128</v>
      </c>
      <c r="J50" t="s">
        <v>1129</v>
      </c>
      <c r="K50" t="s">
        <v>74</v>
      </c>
      <c r="L50" t="s">
        <v>74</v>
      </c>
      <c r="M50" t="s">
        <v>1130</v>
      </c>
      <c r="N50" t="s">
        <v>79</v>
      </c>
      <c r="O50" t="s">
        <v>74</v>
      </c>
      <c r="P50" t="s">
        <v>74</v>
      </c>
      <c r="Q50" t="s">
        <v>74</v>
      </c>
      <c r="R50" t="s">
        <v>74</v>
      </c>
      <c r="S50" t="s">
        <v>74</v>
      </c>
      <c r="T50" t="s">
        <v>1131</v>
      </c>
      <c r="U50" t="s">
        <v>74</v>
      </c>
      <c r="V50" t="s">
        <v>1132</v>
      </c>
      <c r="W50" t="s">
        <v>1133</v>
      </c>
      <c r="X50" t="s">
        <v>1134</v>
      </c>
      <c r="Y50" t="s">
        <v>1135</v>
      </c>
      <c r="Z50" t="s">
        <v>1136</v>
      </c>
      <c r="AA50" t="s">
        <v>74</v>
      </c>
      <c r="AB50" t="s">
        <v>74</v>
      </c>
      <c r="AC50" t="s">
        <v>74</v>
      </c>
      <c r="AD50" t="s">
        <v>74</v>
      </c>
      <c r="AE50" t="s">
        <v>74</v>
      </c>
      <c r="AF50" t="s">
        <v>74</v>
      </c>
      <c r="AG50">
        <v>8</v>
      </c>
      <c r="AH50">
        <v>0</v>
      </c>
      <c r="AI50">
        <v>0</v>
      </c>
      <c r="AJ50">
        <v>0</v>
      </c>
      <c r="AK50">
        <v>0</v>
      </c>
      <c r="AL50" t="s">
        <v>1137</v>
      </c>
      <c r="AM50" t="s">
        <v>1138</v>
      </c>
      <c r="AN50" t="s">
        <v>1139</v>
      </c>
      <c r="AO50" t="s">
        <v>1140</v>
      </c>
      <c r="AP50" t="s">
        <v>1141</v>
      </c>
      <c r="AQ50" t="s">
        <v>74</v>
      </c>
      <c r="AR50" t="s">
        <v>1142</v>
      </c>
      <c r="AS50" t="s">
        <v>1143</v>
      </c>
      <c r="AT50" t="s">
        <v>74</v>
      </c>
      <c r="AU50">
        <v>2021</v>
      </c>
      <c r="AV50">
        <v>64</v>
      </c>
      <c r="AW50">
        <v>3</v>
      </c>
      <c r="AX50" t="s">
        <v>74</v>
      </c>
      <c r="AY50" t="s">
        <v>74</v>
      </c>
      <c r="AZ50" t="s">
        <v>74</v>
      </c>
      <c r="BA50" t="s">
        <v>74</v>
      </c>
      <c r="BB50">
        <v>335</v>
      </c>
      <c r="BC50">
        <v>346</v>
      </c>
      <c r="BD50" t="s">
        <v>74</v>
      </c>
      <c r="BE50" t="s">
        <v>74</v>
      </c>
      <c r="BF50" t="s">
        <v>74</v>
      </c>
      <c r="BG50" t="s">
        <v>74</v>
      </c>
      <c r="BH50" t="s">
        <v>74</v>
      </c>
      <c r="BI50">
        <v>12</v>
      </c>
      <c r="BJ50" t="s">
        <v>454</v>
      </c>
      <c r="BK50" t="s">
        <v>127</v>
      </c>
      <c r="BL50" t="s">
        <v>454</v>
      </c>
      <c r="BM50" t="s">
        <v>1144</v>
      </c>
      <c r="BN50" t="s">
        <v>74</v>
      </c>
      <c r="BO50" t="s">
        <v>74</v>
      </c>
      <c r="BP50" t="s">
        <v>74</v>
      </c>
      <c r="BQ50" t="s">
        <v>74</v>
      </c>
      <c r="BR50" t="s">
        <v>100</v>
      </c>
      <c r="BS50" t="s">
        <v>1145</v>
      </c>
      <c r="BT50" t="str">
        <f>HYPERLINK("https%3A%2F%2Fwww.webofscience.com%2Fwos%2Fwoscc%2Ffull-record%2FWOS:000667279800007","View Full Record in Web of Science")</f>
        <v>View Full Record in Web of Science</v>
      </c>
    </row>
    <row r="51" spans="1:72" x14ac:dyDescent="0.25">
      <c r="A51" t="s">
        <v>72</v>
      </c>
      <c r="B51" t="s">
        <v>1146</v>
      </c>
      <c r="C51" t="s">
        <v>74</v>
      </c>
      <c r="D51" t="s">
        <v>74</v>
      </c>
      <c r="E51" t="s">
        <v>74</v>
      </c>
      <c r="F51" t="s">
        <v>1147</v>
      </c>
      <c r="G51" t="s">
        <v>74</v>
      </c>
      <c r="H51" t="s">
        <v>74</v>
      </c>
      <c r="I51" t="s">
        <v>1148</v>
      </c>
      <c r="J51" t="s">
        <v>1149</v>
      </c>
      <c r="K51" t="s">
        <v>74</v>
      </c>
      <c r="L51" t="s">
        <v>74</v>
      </c>
      <c r="M51" t="s">
        <v>78</v>
      </c>
      <c r="N51" t="s">
        <v>79</v>
      </c>
      <c r="O51" t="s">
        <v>74</v>
      </c>
      <c r="P51" t="s">
        <v>74</v>
      </c>
      <c r="Q51" t="s">
        <v>74</v>
      </c>
      <c r="R51" t="s">
        <v>74</v>
      </c>
      <c r="S51" t="s">
        <v>74</v>
      </c>
      <c r="T51" t="s">
        <v>1150</v>
      </c>
      <c r="U51" t="s">
        <v>1151</v>
      </c>
      <c r="V51" t="s">
        <v>1152</v>
      </c>
      <c r="W51" t="s">
        <v>1153</v>
      </c>
      <c r="X51" t="s">
        <v>265</v>
      </c>
      <c r="Y51" t="s">
        <v>1154</v>
      </c>
      <c r="Z51" t="s">
        <v>1155</v>
      </c>
      <c r="AA51" t="s">
        <v>1156</v>
      </c>
      <c r="AB51" t="s">
        <v>1157</v>
      </c>
      <c r="AC51" t="s">
        <v>74</v>
      </c>
      <c r="AD51" t="s">
        <v>74</v>
      </c>
      <c r="AE51" t="s">
        <v>74</v>
      </c>
      <c r="AF51" t="s">
        <v>74</v>
      </c>
      <c r="AG51">
        <v>51</v>
      </c>
      <c r="AH51">
        <v>9</v>
      </c>
      <c r="AI51">
        <v>9</v>
      </c>
      <c r="AJ51">
        <v>0</v>
      </c>
      <c r="AK51">
        <v>1</v>
      </c>
      <c r="AL51" t="s">
        <v>1158</v>
      </c>
      <c r="AM51" t="s">
        <v>1159</v>
      </c>
      <c r="AN51" t="s">
        <v>1160</v>
      </c>
      <c r="AO51" t="s">
        <v>1161</v>
      </c>
      <c r="AP51" t="s">
        <v>1162</v>
      </c>
      <c r="AQ51" t="s">
        <v>74</v>
      </c>
      <c r="AR51" t="s">
        <v>1163</v>
      </c>
      <c r="AS51" t="s">
        <v>1164</v>
      </c>
      <c r="AT51" t="s">
        <v>74</v>
      </c>
      <c r="AU51">
        <v>2021</v>
      </c>
      <c r="AV51">
        <v>53</v>
      </c>
      <c r="AW51">
        <v>3</v>
      </c>
      <c r="AX51" t="s">
        <v>74</v>
      </c>
      <c r="AY51" t="s">
        <v>74</v>
      </c>
      <c r="AZ51" t="s">
        <v>74</v>
      </c>
      <c r="BA51" t="s">
        <v>74</v>
      </c>
      <c r="BB51">
        <v>266</v>
      </c>
      <c r="BC51">
        <v>286</v>
      </c>
      <c r="BD51" t="s">
        <v>74</v>
      </c>
      <c r="BE51" t="s">
        <v>1165</v>
      </c>
      <c r="BF51" t="str">
        <f>HYPERLINK("http://dx.doi.org/10.31577/sociologia.2021.53.3.10","http://dx.doi.org/10.31577/sociologia.2021.53.3.10")</f>
        <v>http://dx.doi.org/10.31577/sociologia.2021.53.3.10</v>
      </c>
      <c r="BG51" t="s">
        <v>74</v>
      </c>
      <c r="BH51" t="s">
        <v>74</v>
      </c>
      <c r="BI51">
        <v>21</v>
      </c>
      <c r="BJ51" t="s">
        <v>814</v>
      </c>
      <c r="BK51" t="s">
        <v>153</v>
      </c>
      <c r="BL51" t="s">
        <v>814</v>
      </c>
      <c r="BM51" t="s">
        <v>1166</v>
      </c>
      <c r="BN51" t="s">
        <v>74</v>
      </c>
      <c r="BO51" t="s">
        <v>99</v>
      </c>
      <c r="BP51" t="s">
        <v>74</v>
      </c>
      <c r="BQ51" t="s">
        <v>74</v>
      </c>
      <c r="BR51" t="s">
        <v>100</v>
      </c>
      <c r="BS51" t="s">
        <v>1167</v>
      </c>
      <c r="BT51" t="str">
        <f>HYPERLINK("https%3A%2F%2Fwww.webofscience.com%2Fwos%2Fwoscc%2Ffull-record%2FWOS:000661492900004","View Full Record in Web of Science")</f>
        <v>View Full Record in Web of Science</v>
      </c>
    </row>
    <row r="52" spans="1:72" x14ac:dyDescent="0.25">
      <c r="A52" t="s">
        <v>72</v>
      </c>
      <c r="B52" t="s">
        <v>1168</v>
      </c>
      <c r="C52" t="s">
        <v>74</v>
      </c>
      <c r="D52" t="s">
        <v>74</v>
      </c>
      <c r="E52" t="s">
        <v>74</v>
      </c>
      <c r="F52" t="s">
        <v>1169</v>
      </c>
      <c r="G52" t="s">
        <v>74</v>
      </c>
      <c r="H52" t="s">
        <v>74</v>
      </c>
      <c r="I52" t="s">
        <v>1170</v>
      </c>
      <c r="J52" t="s">
        <v>1171</v>
      </c>
      <c r="K52" t="s">
        <v>74</v>
      </c>
      <c r="L52" t="s">
        <v>74</v>
      </c>
      <c r="M52" t="s">
        <v>78</v>
      </c>
      <c r="N52" t="s">
        <v>79</v>
      </c>
      <c r="O52" t="s">
        <v>74</v>
      </c>
      <c r="P52" t="s">
        <v>74</v>
      </c>
      <c r="Q52" t="s">
        <v>74</v>
      </c>
      <c r="R52" t="s">
        <v>74</v>
      </c>
      <c r="S52" t="s">
        <v>74</v>
      </c>
      <c r="T52" t="s">
        <v>1172</v>
      </c>
      <c r="U52" t="s">
        <v>74</v>
      </c>
      <c r="V52" t="s">
        <v>1173</v>
      </c>
      <c r="W52" t="s">
        <v>1174</v>
      </c>
      <c r="X52" t="s">
        <v>74</v>
      </c>
      <c r="Y52" t="s">
        <v>1175</v>
      </c>
      <c r="Z52" t="s">
        <v>1176</v>
      </c>
      <c r="AA52" t="s">
        <v>74</v>
      </c>
      <c r="AB52" t="s">
        <v>74</v>
      </c>
      <c r="AC52" t="s">
        <v>74</v>
      </c>
      <c r="AD52" t="s">
        <v>74</v>
      </c>
      <c r="AE52" t="s">
        <v>74</v>
      </c>
      <c r="AF52" t="s">
        <v>74</v>
      </c>
      <c r="AG52">
        <v>14</v>
      </c>
      <c r="AH52">
        <v>1</v>
      </c>
      <c r="AI52">
        <v>1</v>
      </c>
      <c r="AJ52">
        <v>1</v>
      </c>
      <c r="AK52">
        <v>4</v>
      </c>
      <c r="AL52" t="s">
        <v>1177</v>
      </c>
      <c r="AM52" t="s">
        <v>1178</v>
      </c>
      <c r="AN52" t="s">
        <v>1179</v>
      </c>
      <c r="AO52" t="s">
        <v>1180</v>
      </c>
      <c r="AP52" t="s">
        <v>74</v>
      </c>
      <c r="AQ52" t="s">
        <v>74</v>
      </c>
      <c r="AR52" t="s">
        <v>1181</v>
      </c>
      <c r="AS52" t="s">
        <v>1182</v>
      </c>
      <c r="AT52" t="s">
        <v>74</v>
      </c>
      <c r="AU52">
        <v>2021</v>
      </c>
      <c r="AV52">
        <v>16</v>
      </c>
      <c r="AW52" t="s">
        <v>1183</v>
      </c>
      <c r="AX52" t="s">
        <v>74</v>
      </c>
      <c r="AY52" t="s">
        <v>74</v>
      </c>
      <c r="AZ52" t="s">
        <v>199</v>
      </c>
      <c r="BA52" t="s">
        <v>74</v>
      </c>
      <c r="BB52">
        <v>227</v>
      </c>
      <c r="BC52">
        <v>238</v>
      </c>
      <c r="BD52" t="s">
        <v>74</v>
      </c>
      <c r="BE52" t="s">
        <v>1184</v>
      </c>
      <c r="BF52" t="str">
        <f>HYPERLINK("http://dx.doi.org/10.5195/jyd.2021.1041","http://dx.doi.org/10.5195/jyd.2021.1041")</f>
        <v>http://dx.doi.org/10.5195/jyd.2021.1041</v>
      </c>
      <c r="BG52" t="s">
        <v>74</v>
      </c>
      <c r="BH52" t="s">
        <v>74</v>
      </c>
      <c r="BI52">
        <v>12</v>
      </c>
      <c r="BJ52" t="s">
        <v>498</v>
      </c>
      <c r="BK52" t="s">
        <v>127</v>
      </c>
      <c r="BL52" t="s">
        <v>499</v>
      </c>
      <c r="BM52" t="s">
        <v>1185</v>
      </c>
      <c r="BN52" t="s">
        <v>74</v>
      </c>
      <c r="BO52" t="s">
        <v>99</v>
      </c>
      <c r="BP52" t="s">
        <v>74</v>
      </c>
      <c r="BQ52" t="s">
        <v>74</v>
      </c>
      <c r="BR52" t="s">
        <v>100</v>
      </c>
      <c r="BS52" t="s">
        <v>1186</v>
      </c>
      <c r="BT52" t="str">
        <f>HYPERLINK("https%3A%2F%2Fwww.webofscience.com%2Fwos%2Fwoscc%2Ffull-record%2FWOS:000672850000012","View Full Record in Web of Science")</f>
        <v>View Full Record in Web of Science</v>
      </c>
    </row>
    <row r="53" spans="1:72" x14ac:dyDescent="0.25">
      <c r="A53" t="s">
        <v>72</v>
      </c>
      <c r="B53" t="s">
        <v>1187</v>
      </c>
      <c r="C53" t="s">
        <v>74</v>
      </c>
      <c r="D53" t="s">
        <v>74</v>
      </c>
      <c r="E53" t="s">
        <v>74</v>
      </c>
      <c r="F53" t="s">
        <v>1188</v>
      </c>
      <c r="G53" t="s">
        <v>74</v>
      </c>
      <c r="H53" t="s">
        <v>74</v>
      </c>
      <c r="I53" t="s">
        <v>1189</v>
      </c>
      <c r="J53" t="s">
        <v>1190</v>
      </c>
      <c r="K53" t="s">
        <v>74</v>
      </c>
      <c r="L53" t="s">
        <v>74</v>
      </c>
      <c r="M53" t="s">
        <v>78</v>
      </c>
      <c r="N53" t="s">
        <v>79</v>
      </c>
      <c r="O53" t="s">
        <v>74</v>
      </c>
      <c r="P53" t="s">
        <v>74</v>
      </c>
      <c r="Q53" t="s">
        <v>74</v>
      </c>
      <c r="R53" t="s">
        <v>74</v>
      </c>
      <c r="S53" t="s">
        <v>74</v>
      </c>
      <c r="T53" t="s">
        <v>1191</v>
      </c>
      <c r="U53" t="s">
        <v>74</v>
      </c>
      <c r="V53" t="s">
        <v>1192</v>
      </c>
      <c r="W53" t="s">
        <v>1193</v>
      </c>
      <c r="X53" t="s">
        <v>189</v>
      </c>
      <c r="Y53" t="s">
        <v>1194</v>
      </c>
      <c r="Z53" t="s">
        <v>1195</v>
      </c>
      <c r="AA53" t="s">
        <v>1196</v>
      </c>
      <c r="AB53" t="s">
        <v>74</v>
      </c>
      <c r="AC53" t="s">
        <v>1197</v>
      </c>
      <c r="AD53" t="s">
        <v>1198</v>
      </c>
      <c r="AE53" t="s">
        <v>1199</v>
      </c>
      <c r="AF53" t="s">
        <v>74</v>
      </c>
      <c r="AG53">
        <v>18</v>
      </c>
      <c r="AH53">
        <v>0</v>
      </c>
      <c r="AI53">
        <v>0</v>
      </c>
      <c r="AJ53">
        <v>0</v>
      </c>
      <c r="AK53">
        <v>0</v>
      </c>
      <c r="AL53" t="s">
        <v>192</v>
      </c>
      <c r="AM53" t="s">
        <v>193</v>
      </c>
      <c r="AN53" t="s">
        <v>194</v>
      </c>
      <c r="AO53" t="s">
        <v>1200</v>
      </c>
      <c r="AP53" t="s">
        <v>1201</v>
      </c>
      <c r="AQ53" t="s">
        <v>74</v>
      </c>
      <c r="AR53" t="s">
        <v>1202</v>
      </c>
      <c r="AS53" t="s">
        <v>1203</v>
      </c>
      <c r="AT53" t="s">
        <v>526</v>
      </c>
      <c r="AU53">
        <v>2020</v>
      </c>
      <c r="AV53">
        <v>65</v>
      </c>
      <c r="AW53" t="s">
        <v>74</v>
      </c>
      <c r="AX53" t="s">
        <v>74</v>
      </c>
      <c r="AY53" t="s">
        <v>74</v>
      </c>
      <c r="AZ53" t="s">
        <v>199</v>
      </c>
      <c r="BA53" t="s">
        <v>74</v>
      </c>
      <c r="BB53">
        <v>73</v>
      </c>
      <c r="BC53">
        <v>86</v>
      </c>
      <c r="BD53" t="s">
        <v>74</v>
      </c>
      <c r="BE53" t="s">
        <v>1204</v>
      </c>
      <c r="BF53" t="str">
        <f>HYPERLINK("http://dx.doi.org/10.24193/subbphil.2020.spiss.05","http://dx.doi.org/10.24193/subbphil.2020.spiss.05")</f>
        <v>http://dx.doi.org/10.24193/subbphil.2020.spiss.05</v>
      </c>
      <c r="BG53" t="s">
        <v>74</v>
      </c>
      <c r="BH53" t="s">
        <v>74</v>
      </c>
      <c r="BI53">
        <v>14</v>
      </c>
      <c r="BJ53" t="s">
        <v>1205</v>
      </c>
      <c r="BK53" t="s">
        <v>127</v>
      </c>
      <c r="BL53" t="s">
        <v>1205</v>
      </c>
      <c r="BM53" t="s">
        <v>1206</v>
      </c>
      <c r="BN53" t="s">
        <v>74</v>
      </c>
      <c r="BO53" t="s">
        <v>74</v>
      </c>
      <c r="BP53" t="s">
        <v>74</v>
      </c>
      <c r="BQ53" t="s">
        <v>74</v>
      </c>
      <c r="BR53" t="s">
        <v>100</v>
      </c>
      <c r="BS53" t="s">
        <v>1207</v>
      </c>
      <c r="BT53" t="str">
        <f>HYPERLINK("https%3A%2F%2Fwww.webofscience.com%2Fwos%2Fwoscc%2Ffull-record%2FWOS:000624609200005","View Full Record in Web of Science")</f>
        <v>View Full Record in Web of Science</v>
      </c>
    </row>
    <row r="54" spans="1:72" x14ac:dyDescent="0.25">
      <c r="A54" t="s">
        <v>72</v>
      </c>
      <c r="B54" t="s">
        <v>1208</v>
      </c>
      <c r="C54" t="s">
        <v>74</v>
      </c>
      <c r="D54" t="s">
        <v>74</v>
      </c>
      <c r="E54" t="s">
        <v>74</v>
      </c>
      <c r="F54" t="s">
        <v>1209</v>
      </c>
      <c r="G54" t="s">
        <v>74</v>
      </c>
      <c r="H54" t="s">
        <v>74</v>
      </c>
      <c r="I54" t="s">
        <v>1210</v>
      </c>
      <c r="J54" t="s">
        <v>77</v>
      </c>
      <c r="K54" t="s">
        <v>74</v>
      </c>
      <c r="L54" t="s">
        <v>74</v>
      </c>
      <c r="M54" t="s">
        <v>78</v>
      </c>
      <c r="N54" t="s">
        <v>79</v>
      </c>
      <c r="O54" t="s">
        <v>74</v>
      </c>
      <c r="P54" t="s">
        <v>74</v>
      </c>
      <c r="Q54" t="s">
        <v>74</v>
      </c>
      <c r="R54" t="s">
        <v>74</v>
      </c>
      <c r="S54" t="s">
        <v>74</v>
      </c>
      <c r="T54" t="s">
        <v>1211</v>
      </c>
      <c r="U54" t="s">
        <v>1212</v>
      </c>
      <c r="V54" t="s">
        <v>1213</v>
      </c>
      <c r="W54" t="s">
        <v>1214</v>
      </c>
      <c r="X54" t="s">
        <v>1215</v>
      </c>
      <c r="Y54" t="s">
        <v>1216</v>
      </c>
      <c r="Z54" t="s">
        <v>1217</v>
      </c>
      <c r="AA54" t="s">
        <v>1218</v>
      </c>
      <c r="AB54" t="s">
        <v>1219</v>
      </c>
      <c r="AC54" t="s">
        <v>74</v>
      </c>
      <c r="AD54" t="s">
        <v>74</v>
      </c>
      <c r="AE54" t="s">
        <v>74</v>
      </c>
      <c r="AF54" t="s">
        <v>74</v>
      </c>
      <c r="AG54">
        <v>69</v>
      </c>
      <c r="AH54">
        <v>8</v>
      </c>
      <c r="AI54">
        <v>8</v>
      </c>
      <c r="AJ54">
        <v>7</v>
      </c>
      <c r="AK54">
        <v>24</v>
      </c>
      <c r="AL54" t="s">
        <v>87</v>
      </c>
      <c r="AM54" t="s">
        <v>88</v>
      </c>
      <c r="AN54" t="s">
        <v>89</v>
      </c>
      <c r="AO54" t="s">
        <v>74</v>
      </c>
      <c r="AP54" t="s">
        <v>90</v>
      </c>
      <c r="AQ54" t="s">
        <v>74</v>
      </c>
      <c r="AR54" t="s">
        <v>91</v>
      </c>
      <c r="AS54" t="s">
        <v>92</v>
      </c>
      <c r="AT54" t="s">
        <v>526</v>
      </c>
      <c r="AU54">
        <v>2020</v>
      </c>
      <c r="AV54">
        <v>12</v>
      </c>
      <c r="AW54">
        <v>22</v>
      </c>
      <c r="AX54" t="s">
        <v>74</v>
      </c>
      <c r="AY54" t="s">
        <v>74</v>
      </c>
      <c r="AZ54" t="s">
        <v>74</v>
      </c>
      <c r="BA54" t="s">
        <v>74</v>
      </c>
      <c r="BB54" t="s">
        <v>74</v>
      </c>
      <c r="BC54" t="s">
        <v>74</v>
      </c>
      <c r="BD54">
        <v>9469</v>
      </c>
      <c r="BE54" t="s">
        <v>1220</v>
      </c>
      <c r="BF54" t="str">
        <f>HYPERLINK("http://dx.doi.org/10.3390/su12229469","http://dx.doi.org/10.3390/su12229469")</f>
        <v>http://dx.doi.org/10.3390/su12229469</v>
      </c>
      <c r="BG54" t="s">
        <v>74</v>
      </c>
      <c r="BH54" t="s">
        <v>74</v>
      </c>
      <c r="BI54">
        <v>20</v>
      </c>
      <c r="BJ54" t="s">
        <v>95</v>
      </c>
      <c r="BK54" t="s">
        <v>96</v>
      </c>
      <c r="BL54" t="s">
        <v>97</v>
      </c>
      <c r="BM54" t="s">
        <v>1221</v>
      </c>
      <c r="BN54" t="s">
        <v>74</v>
      </c>
      <c r="BO54" t="s">
        <v>99</v>
      </c>
      <c r="BP54" t="s">
        <v>74</v>
      </c>
      <c r="BQ54" t="s">
        <v>74</v>
      </c>
      <c r="BR54" t="s">
        <v>100</v>
      </c>
      <c r="BS54" t="s">
        <v>1222</v>
      </c>
      <c r="BT54" t="str">
        <f>HYPERLINK("https%3A%2F%2Fwww.webofscience.com%2Fwos%2Fwoscc%2Ffull-record%2FWOS:000594604300001","View Full Record in Web of Science")</f>
        <v>View Full Record in Web of Science</v>
      </c>
    </row>
    <row r="55" spans="1:72" x14ac:dyDescent="0.25">
      <c r="A55" t="s">
        <v>72</v>
      </c>
      <c r="B55" t="s">
        <v>1223</v>
      </c>
      <c r="C55" t="s">
        <v>74</v>
      </c>
      <c r="D55" t="s">
        <v>74</v>
      </c>
      <c r="E55" t="s">
        <v>74</v>
      </c>
      <c r="F55" t="s">
        <v>1224</v>
      </c>
      <c r="G55" t="s">
        <v>74</v>
      </c>
      <c r="H55" t="s">
        <v>74</v>
      </c>
      <c r="I55" t="s">
        <v>1225</v>
      </c>
      <c r="J55" t="s">
        <v>474</v>
      </c>
      <c r="K55" t="s">
        <v>74</v>
      </c>
      <c r="L55" t="s">
        <v>74</v>
      </c>
      <c r="M55" t="s">
        <v>78</v>
      </c>
      <c r="N55" t="s">
        <v>79</v>
      </c>
      <c r="O55" t="s">
        <v>74</v>
      </c>
      <c r="P55" t="s">
        <v>74</v>
      </c>
      <c r="Q55" t="s">
        <v>74</v>
      </c>
      <c r="R55" t="s">
        <v>74</v>
      </c>
      <c r="S55" t="s">
        <v>74</v>
      </c>
      <c r="T55" t="s">
        <v>1226</v>
      </c>
      <c r="U55" t="s">
        <v>1227</v>
      </c>
      <c r="V55" t="s">
        <v>1228</v>
      </c>
      <c r="W55" t="s">
        <v>1229</v>
      </c>
      <c r="X55" t="s">
        <v>1230</v>
      </c>
      <c r="Y55" t="s">
        <v>1231</v>
      </c>
      <c r="Z55" t="s">
        <v>1232</v>
      </c>
      <c r="AA55" t="s">
        <v>1233</v>
      </c>
      <c r="AB55" t="s">
        <v>1234</v>
      </c>
      <c r="AC55" t="s">
        <v>1235</v>
      </c>
      <c r="AD55" t="s">
        <v>1236</v>
      </c>
      <c r="AE55" t="s">
        <v>1237</v>
      </c>
      <c r="AF55" t="s">
        <v>74</v>
      </c>
      <c r="AG55">
        <v>84</v>
      </c>
      <c r="AH55">
        <v>3</v>
      </c>
      <c r="AI55">
        <v>3</v>
      </c>
      <c r="AJ55">
        <v>2</v>
      </c>
      <c r="AK55">
        <v>5</v>
      </c>
      <c r="AL55" t="s">
        <v>487</v>
      </c>
      <c r="AM55" t="s">
        <v>488</v>
      </c>
      <c r="AN55" t="s">
        <v>489</v>
      </c>
      <c r="AO55" t="s">
        <v>490</v>
      </c>
      <c r="AP55" t="s">
        <v>491</v>
      </c>
      <c r="AQ55" t="s">
        <v>74</v>
      </c>
      <c r="AR55" t="s">
        <v>492</v>
      </c>
      <c r="AS55" t="s">
        <v>493</v>
      </c>
      <c r="AT55" t="s">
        <v>407</v>
      </c>
      <c r="AU55">
        <v>2020</v>
      </c>
      <c r="AV55">
        <v>32</v>
      </c>
      <c r="AW55">
        <v>4</v>
      </c>
      <c r="AX55" t="s">
        <v>74</v>
      </c>
      <c r="AY55" t="s">
        <v>74</v>
      </c>
      <c r="AZ55" t="s">
        <v>199</v>
      </c>
      <c r="BA55" t="s">
        <v>74</v>
      </c>
      <c r="BB55">
        <v>1524</v>
      </c>
      <c r="BC55">
        <v>1533</v>
      </c>
      <c r="BD55" t="s">
        <v>1238</v>
      </c>
      <c r="BE55" t="s">
        <v>1239</v>
      </c>
      <c r="BF55" t="str">
        <f>HYPERLINK("http://dx.doi.org/10.1017/S0954579419001457","http://dx.doi.org/10.1017/S0954579419001457")</f>
        <v>http://dx.doi.org/10.1017/S0954579419001457</v>
      </c>
      <c r="BG55" t="s">
        <v>74</v>
      </c>
      <c r="BH55" t="s">
        <v>74</v>
      </c>
      <c r="BI55">
        <v>10</v>
      </c>
      <c r="BJ55" t="s">
        <v>498</v>
      </c>
      <c r="BK55" t="s">
        <v>153</v>
      </c>
      <c r="BL55" t="s">
        <v>499</v>
      </c>
      <c r="BM55" t="s">
        <v>1240</v>
      </c>
      <c r="BN55">
        <v>31711549</v>
      </c>
      <c r="BO55" t="s">
        <v>1111</v>
      </c>
      <c r="BP55" t="s">
        <v>74</v>
      </c>
      <c r="BQ55" t="s">
        <v>74</v>
      </c>
      <c r="BR55" t="s">
        <v>100</v>
      </c>
      <c r="BS55" t="s">
        <v>1241</v>
      </c>
      <c r="BT55" t="str">
        <f>HYPERLINK("https%3A%2F%2Fwww.webofscience.com%2Fwos%2Fwoscc%2Ffull-record%2FWOS:000587681700026","View Full Record in Web of Science")</f>
        <v>View Full Record in Web of Science</v>
      </c>
    </row>
    <row r="56" spans="1:72" x14ac:dyDescent="0.25">
      <c r="A56" t="s">
        <v>72</v>
      </c>
      <c r="B56" t="s">
        <v>1242</v>
      </c>
      <c r="C56" t="s">
        <v>74</v>
      </c>
      <c r="D56" t="s">
        <v>74</v>
      </c>
      <c r="E56" t="s">
        <v>74</v>
      </c>
      <c r="F56" t="s">
        <v>1243</v>
      </c>
      <c r="G56" t="s">
        <v>74</v>
      </c>
      <c r="H56" t="s">
        <v>74</v>
      </c>
      <c r="I56" t="s">
        <v>1244</v>
      </c>
      <c r="J56" t="s">
        <v>1245</v>
      </c>
      <c r="K56" t="s">
        <v>74</v>
      </c>
      <c r="L56" t="s">
        <v>74</v>
      </c>
      <c r="M56" t="s">
        <v>78</v>
      </c>
      <c r="N56" t="s">
        <v>79</v>
      </c>
      <c r="O56" t="s">
        <v>74</v>
      </c>
      <c r="P56" t="s">
        <v>74</v>
      </c>
      <c r="Q56" t="s">
        <v>74</v>
      </c>
      <c r="R56" t="s">
        <v>74</v>
      </c>
      <c r="S56" t="s">
        <v>74</v>
      </c>
      <c r="T56" t="s">
        <v>74</v>
      </c>
      <c r="U56" t="s">
        <v>1246</v>
      </c>
      <c r="V56" t="s">
        <v>1247</v>
      </c>
      <c r="W56" t="s">
        <v>1248</v>
      </c>
      <c r="X56" t="s">
        <v>1249</v>
      </c>
      <c r="Y56" t="s">
        <v>1250</v>
      </c>
      <c r="Z56" t="s">
        <v>1251</v>
      </c>
      <c r="AA56" t="s">
        <v>1252</v>
      </c>
      <c r="AB56" t="s">
        <v>1253</v>
      </c>
      <c r="AC56" t="s">
        <v>1254</v>
      </c>
      <c r="AD56" t="s">
        <v>1255</v>
      </c>
      <c r="AE56" t="s">
        <v>1256</v>
      </c>
      <c r="AF56" t="s">
        <v>74</v>
      </c>
      <c r="AG56">
        <v>71</v>
      </c>
      <c r="AH56">
        <v>3</v>
      </c>
      <c r="AI56">
        <v>3</v>
      </c>
      <c r="AJ56">
        <v>1</v>
      </c>
      <c r="AK56">
        <v>6</v>
      </c>
      <c r="AL56" t="s">
        <v>1257</v>
      </c>
      <c r="AM56" t="s">
        <v>387</v>
      </c>
      <c r="AN56" t="s">
        <v>1258</v>
      </c>
      <c r="AO56" t="s">
        <v>74</v>
      </c>
      <c r="AP56" t="s">
        <v>1259</v>
      </c>
      <c r="AQ56" t="s">
        <v>74</v>
      </c>
      <c r="AR56" t="s">
        <v>1260</v>
      </c>
      <c r="AS56" t="s">
        <v>1261</v>
      </c>
      <c r="AT56" t="s">
        <v>1262</v>
      </c>
      <c r="AU56">
        <v>2020</v>
      </c>
      <c r="AV56">
        <v>7</v>
      </c>
      <c r="AW56">
        <v>1</v>
      </c>
      <c r="AX56" t="s">
        <v>74</v>
      </c>
      <c r="AY56" t="s">
        <v>74</v>
      </c>
      <c r="AZ56" t="s">
        <v>74</v>
      </c>
      <c r="BA56" t="s">
        <v>74</v>
      </c>
      <c r="BB56" t="s">
        <v>74</v>
      </c>
      <c r="BC56" t="s">
        <v>74</v>
      </c>
      <c r="BD56">
        <v>109</v>
      </c>
      <c r="BE56" t="s">
        <v>1263</v>
      </c>
      <c r="BF56" t="str">
        <f>HYPERLINK("http://dx.doi.org/10.1057/s41599-020-00594-9","http://dx.doi.org/10.1057/s41599-020-00594-9")</f>
        <v>http://dx.doi.org/10.1057/s41599-020-00594-9</v>
      </c>
      <c r="BG56" t="s">
        <v>74</v>
      </c>
      <c r="BH56" t="s">
        <v>74</v>
      </c>
      <c r="BI56">
        <v>12</v>
      </c>
      <c r="BJ56" t="s">
        <v>1264</v>
      </c>
      <c r="BK56" t="s">
        <v>176</v>
      </c>
      <c r="BL56" t="s">
        <v>1265</v>
      </c>
      <c r="BM56" t="s">
        <v>1266</v>
      </c>
      <c r="BN56" t="s">
        <v>74</v>
      </c>
      <c r="BO56" t="s">
        <v>99</v>
      </c>
      <c r="BP56" t="s">
        <v>74</v>
      </c>
      <c r="BQ56" t="s">
        <v>74</v>
      </c>
      <c r="BR56" t="s">
        <v>100</v>
      </c>
      <c r="BS56" t="s">
        <v>1267</v>
      </c>
      <c r="BT56" t="str">
        <f>HYPERLINK("https%3A%2F%2Fwww.webofscience.com%2Fwos%2Fwoscc%2Ffull-record%2FWOS:000576967700001","View Full Record in Web of Science")</f>
        <v>View Full Record in Web of Science</v>
      </c>
    </row>
    <row r="57" spans="1:72" x14ac:dyDescent="0.25">
      <c r="A57" t="s">
        <v>72</v>
      </c>
      <c r="B57" t="s">
        <v>1268</v>
      </c>
      <c r="C57" t="s">
        <v>74</v>
      </c>
      <c r="D57" t="s">
        <v>74</v>
      </c>
      <c r="E57" t="s">
        <v>74</v>
      </c>
      <c r="F57" t="s">
        <v>1269</v>
      </c>
      <c r="G57" t="s">
        <v>74</v>
      </c>
      <c r="H57" t="s">
        <v>74</v>
      </c>
      <c r="I57" t="s">
        <v>1270</v>
      </c>
      <c r="J57" t="s">
        <v>1271</v>
      </c>
      <c r="K57" t="s">
        <v>74</v>
      </c>
      <c r="L57" t="s">
        <v>74</v>
      </c>
      <c r="M57" t="s">
        <v>78</v>
      </c>
      <c r="N57" t="s">
        <v>79</v>
      </c>
      <c r="O57" t="s">
        <v>74</v>
      </c>
      <c r="P57" t="s">
        <v>74</v>
      </c>
      <c r="Q57" t="s">
        <v>74</v>
      </c>
      <c r="R57" t="s">
        <v>74</v>
      </c>
      <c r="S57" t="s">
        <v>74</v>
      </c>
      <c r="T57" t="s">
        <v>1272</v>
      </c>
      <c r="U57" t="s">
        <v>1273</v>
      </c>
      <c r="V57" t="s">
        <v>1274</v>
      </c>
      <c r="W57" t="s">
        <v>1275</v>
      </c>
      <c r="X57" t="s">
        <v>1276</v>
      </c>
      <c r="Y57" t="s">
        <v>1277</v>
      </c>
      <c r="Z57" t="s">
        <v>1278</v>
      </c>
      <c r="AA57" t="s">
        <v>74</v>
      </c>
      <c r="AB57" t="s">
        <v>1279</v>
      </c>
      <c r="AC57" t="s">
        <v>1280</v>
      </c>
      <c r="AD57" t="s">
        <v>1281</v>
      </c>
      <c r="AE57" t="s">
        <v>1282</v>
      </c>
      <c r="AF57" t="s">
        <v>74</v>
      </c>
      <c r="AG57">
        <v>82</v>
      </c>
      <c r="AH57">
        <v>0</v>
      </c>
      <c r="AI57">
        <v>0</v>
      </c>
      <c r="AJ57">
        <v>1</v>
      </c>
      <c r="AK57">
        <v>12</v>
      </c>
      <c r="AL57" t="s">
        <v>116</v>
      </c>
      <c r="AM57" t="s">
        <v>117</v>
      </c>
      <c r="AN57" t="s">
        <v>118</v>
      </c>
      <c r="AO57" t="s">
        <v>1283</v>
      </c>
      <c r="AP57" t="s">
        <v>1284</v>
      </c>
      <c r="AQ57" t="s">
        <v>74</v>
      </c>
      <c r="AR57" t="s">
        <v>1285</v>
      </c>
      <c r="AS57" t="s">
        <v>1286</v>
      </c>
      <c r="AT57" t="s">
        <v>1287</v>
      </c>
      <c r="AU57">
        <v>2021</v>
      </c>
      <c r="AV57">
        <v>27</v>
      </c>
      <c r="AW57">
        <v>2</v>
      </c>
      <c r="AX57" t="s">
        <v>74</v>
      </c>
      <c r="AY57" t="s">
        <v>74</v>
      </c>
      <c r="AZ57" t="s">
        <v>74</v>
      </c>
      <c r="BA57" t="s">
        <v>74</v>
      </c>
      <c r="BB57">
        <v>229</v>
      </c>
      <c r="BC57">
        <v>244</v>
      </c>
      <c r="BD57" t="s">
        <v>74</v>
      </c>
      <c r="BE57" t="s">
        <v>1288</v>
      </c>
      <c r="BF57" t="str">
        <f>HYPERLINK("http://dx.doi.org/10.1080/13504630.2020.1816459","http://dx.doi.org/10.1080/13504630.2020.1816459")</f>
        <v>http://dx.doi.org/10.1080/13504630.2020.1816459</v>
      </c>
      <c r="BG57" t="s">
        <v>74</v>
      </c>
      <c r="BH57" t="s">
        <v>1289</v>
      </c>
      <c r="BI57">
        <v>16</v>
      </c>
      <c r="BJ57" t="s">
        <v>1290</v>
      </c>
      <c r="BK57" t="s">
        <v>127</v>
      </c>
      <c r="BL57" t="s">
        <v>1290</v>
      </c>
      <c r="BM57" t="s">
        <v>1291</v>
      </c>
      <c r="BN57" t="s">
        <v>74</v>
      </c>
      <c r="BO57" t="s">
        <v>74</v>
      </c>
      <c r="BP57" t="s">
        <v>74</v>
      </c>
      <c r="BQ57" t="s">
        <v>74</v>
      </c>
      <c r="BR57" t="s">
        <v>100</v>
      </c>
      <c r="BS57" t="s">
        <v>1292</v>
      </c>
      <c r="BT57" t="str">
        <f>HYPERLINK("https%3A%2F%2Fwww.webofscience.com%2Fwos%2Fwoscc%2Ffull-record%2FWOS:000567957300001","View Full Record in Web of Science")</f>
        <v>View Full Record in Web of Science</v>
      </c>
    </row>
    <row r="58" spans="1:72" x14ac:dyDescent="0.25">
      <c r="A58" t="s">
        <v>72</v>
      </c>
      <c r="B58" t="s">
        <v>1293</v>
      </c>
      <c r="C58" t="s">
        <v>74</v>
      </c>
      <c r="D58" t="s">
        <v>74</v>
      </c>
      <c r="E58" t="s">
        <v>74</v>
      </c>
      <c r="F58" t="s">
        <v>1294</v>
      </c>
      <c r="G58" t="s">
        <v>74</v>
      </c>
      <c r="H58" t="s">
        <v>74</v>
      </c>
      <c r="I58" t="s">
        <v>1295</v>
      </c>
      <c r="J58" t="s">
        <v>77</v>
      </c>
      <c r="K58" t="s">
        <v>74</v>
      </c>
      <c r="L58" t="s">
        <v>74</v>
      </c>
      <c r="M58" t="s">
        <v>78</v>
      </c>
      <c r="N58" t="s">
        <v>79</v>
      </c>
      <c r="O58" t="s">
        <v>74</v>
      </c>
      <c r="P58" t="s">
        <v>74</v>
      </c>
      <c r="Q58" t="s">
        <v>74</v>
      </c>
      <c r="R58" t="s">
        <v>74</v>
      </c>
      <c r="S58" t="s">
        <v>74</v>
      </c>
      <c r="T58" t="s">
        <v>1296</v>
      </c>
      <c r="U58" t="s">
        <v>1297</v>
      </c>
      <c r="V58" t="s">
        <v>1298</v>
      </c>
      <c r="W58" t="s">
        <v>1299</v>
      </c>
      <c r="X58" t="s">
        <v>777</v>
      </c>
      <c r="Y58" t="s">
        <v>1300</v>
      </c>
      <c r="Z58" t="s">
        <v>1301</v>
      </c>
      <c r="AA58" t="s">
        <v>1302</v>
      </c>
      <c r="AB58" t="s">
        <v>1303</v>
      </c>
      <c r="AC58" t="s">
        <v>1304</v>
      </c>
      <c r="AD58" t="s">
        <v>1305</v>
      </c>
      <c r="AE58" t="s">
        <v>1306</v>
      </c>
      <c r="AF58" t="s">
        <v>74</v>
      </c>
      <c r="AG58">
        <v>56</v>
      </c>
      <c r="AH58">
        <v>13</v>
      </c>
      <c r="AI58">
        <v>13</v>
      </c>
      <c r="AJ58">
        <v>1</v>
      </c>
      <c r="AK58">
        <v>23</v>
      </c>
      <c r="AL58" t="s">
        <v>87</v>
      </c>
      <c r="AM58" t="s">
        <v>88</v>
      </c>
      <c r="AN58" t="s">
        <v>89</v>
      </c>
      <c r="AO58" t="s">
        <v>74</v>
      </c>
      <c r="AP58" t="s">
        <v>90</v>
      </c>
      <c r="AQ58" t="s">
        <v>74</v>
      </c>
      <c r="AR58" t="s">
        <v>91</v>
      </c>
      <c r="AS58" t="s">
        <v>92</v>
      </c>
      <c r="AT58" t="s">
        <v>93</v>
      </c>
      <c r="AU58">
        <v>2020</v>
      </c>
      <c r="AV58">
        <v>12</v>
      </c>
      <c r="AW58">
        <v>18</v>
      </c>
      <c r="AX58" t="s">
        <v>74</v>
      </c>
      <c r="AY58" t="s">
        <v>74</v>
      </c>
      <c r="AZ58" t="s">
        <v>74</v>
      </c>
      <c r="BA58" t="s">
        <v>74</v>
      </c>
      <c r="BB58" t="s">
        <v>74</v>
      </c>
      <c r="BC58" t="s">
        <v>74</v>
      </c>
      <c r="BD58">
        <v>7390</v>
      </c>
      <c r="BE58" t="s">
        <v>1307</v>
      </c>
      <c r="BF58" t="str">
        <f>HYPERLINK("http://dx.doi.org/10.3390/su12187390","http://dx.doi.org/10.3390/su12187390")</f>
        <v>http://dx.doi.org/10.3390/su12187390</v>
      </c>
      <c r="BG58" t="s">
        <v>74</v>
      </c>
      <c r="BH58" t="s">
        <v>74</v>
      </c>
      <c r="BI58">
        <v>18</v>
      </c>
      <c r="BJ58" t="s">
        <v>95</v>
      </c>
      <c r="BK58" t="s">
        <v>96</v>
      </c>
      <c r="BL58" t="s">
        <v>97</v>
      </c>
      <c r="BM58" t="s">
        <v>1308</v>
      </c>
      <c r="BN58" t="s">
        <v>74</v>
      </c>
      <c r="BO58" t="s">
        <v>294</v>
      </c>
      <c r="BP58" t="s">
        <v>74</v>
      </c>
      <c r="BQ58" t="s">
        <v>74</v>
      </c>
      <c r="BR58" t="s">
        <v>100</v>
      </c>
      <c r="BS58" t="s">
        <v>1309</v>
      </c>
      <c r="BT58" t="str">
        <f>HYPERLINK("https%3A%2F%2Fwww.webofscience.com%2Fwos%2Fwoscc%2Ffull-record%2FWOS:000584256600001","View Full Record in Web of Science")</f>
        <v>View Full Record in Web of Science</v>
      </c>
    </row>
    <row r="59" spans="1:72" x14ac:dyDescent="0.25">
      <c r="A59" t="s">
        <v>72</v>
      </c>
      <c r="B59" t="s">
        <v>1310</v>
      </c>
      <c r="C59" t="s">
        <v>74</v>
      </c>
      <c r="D59" t="s">
        <v>74</v>
      </c>
      <c r="E59" t="s">
        <v>74</v>
      </c>
      <c r="F59" t="s">
        <v>1311</v>
      </c>
      <c r="G59" t="s">
        <v>74</v>
      </c>
      <c r="H59" t="s">
        <v>74</v>
      </c>
      <c r="I59" t="s">
        <v>1312</v>
      </c>
      <c r="J59" t="s">
        <v>77</v>
      </c>
      <c r="K59" t="s">
        <v>74</v>
      </c>
      <c r="L59" t="s">
        <v>74</v>
      </c>
      <c r="M59" t="s">
        <v>78</v>
      </c>
      <c r="N59" t="s">
        <v>79</v>
      </c>
      <c r="O59" t="s">
        <v>74</v>
      </c>
      <c r="P59" t="s">
        <v>74</v>
      </c>
      <c r="Q59" t="s">
        <v>74</v>
      </c>
      <c r="R59" t="s">
        <v>74</v>
      </c>
      <c r="S59" t="s">
        <v>74</v>
      </c>
      <c r="T59" t="s">
        <v>1313</v>
      </c>
      <c r="U59" t="s">
        <v>1314</v>
      </c>
      <c r="V59" t="s">
        <v>1315</v>
      </c>
      <c r="W59" t="s">
        <v>1316</v>
      </c>
      <c r="X59" t="s">
        <v>1317</v>
      </c>
      <c r="Y59" t="s">
        <v>1318</v>
      </c>
      <c r="Z59" t="s">
        <v>1319</v>
      </c>
      <c r="AA59" t="s">
        <v>1320</v>
      </c>
      <c r="AB59" t="s">
        <v>1321</v>
      </c>
      <c r="AC59" t="s">
        <v>1322</v>
      </c>
      <c r="AD59" t="s">
        <v>1322</v>
      </c>
      <c r="AE59" t="s">
        <v>1323</v>
      </c>
      <c r="AF59" t="s">
        <v>74</v>
      </c>
      <c r="AG59">
        <v>82</v>
      </c>
      <c r="AH59">
        <v>18</v>
      </c>
      <c r="AI59">
        <v>18</v>
      </c>
      <c r="AJ59">
        <v>4</v>
      </c>
      <c r="AK59">
        <v>37</v>
      </c>
      <c r="AL59" t="s">
        <v>87</v>
      </c>
      <c r="AM59" t="s">
        <v>88</v>
      </c>
      <c r="AN59" t="s">
        <v>89</v>
      </c>
      <c r="AO59" t="s">
        <v>74</v>
      </c>
      <c r="AP59" t="s">
        <v>90</v>
      </c>
      <c r="AQ59" t="s">
        <v>74</v>
      </c>
      <c r="AR59" t="s">
        <v>91</v>
      </c>
      <c r="AS59" t="s">
        <v>92</v>
      </c>
      <c r="AT59" t="s">
        <v>173</v>
      </c>
      <c r="AU59">
        <v>2020</v>
      </c>
      <c r="AV59">
        <v>12</v>
      </c>
      <c r="AW59">
        <v>11</v>
      </c>
      <c r="AX59" t="s">
        <v>74</v>
      </c>
      <c r="AY59" t="s">
        <v>74</v>
      </c>
      <c r="AZ59" t="s">
        <v>74</v>
      </c>
      <c r="BA59" t="s">
        <v>74</v>
      </c>
      <c r="BB59" t="s">
        <v>74</v>
      </c>
      <c r="BC59" t="s">
        <v>74</v>
      </c>
      <c r="BD59">
        <v>4699</v>
      </c>
      <c r="BE59" t="s">
        <v>1324</v>
      </c>
      <c r="BF59" t="str">
        <f>HYPERLINK("http://dx.doi.org/10.3390/su12114699","http://dx.doi.org/10.3390/su12114699")</f>
        <v>http://dx.doi.org/10.3390/su12114699</v>
      </c>
      <c r="BG59" t="s">
        <v>74</v>
      </c>
      <c r="BH59" t="s">
        <v>74</v>
      </c>
      <c r="BI59">
        <v>21</v>
      </c>
      <c r="BJ59" t="s">
        <v>95</v>
      </c>
      <c r="BK59" t="s">
        <v>96</v>
      </c>
      <c r="BL59" t="s">
        <v>97</v>
      </c>
      <c r="BM59" t="s">
        <v>1325</v>
      </c>
      <c r="BN59" t="s">
        <v>74</v>
      </c>
      <c r="BO59" t="s">
        <v>294</v>
      </c>
      <c r="BP59" t="s">
        <v>74</v>
      </c>
      <c r="BQ59" t="s">
        <v>74</v>
      </c>
      <c r="BR59" t="s">
        <v>100</v>
      </c>
      <c r="BS59" t="s">
        <v>1326</v>
      </c>
      <c r="BT59" t="str">
        <f>HYPERLINK("https%3A%2F%2Fwww.webofscience.com%2Fwos%2Fwoscc%2Ffull-record%2FWOS:000543391800362","View Full Record in Web of Science")</f>
        <v>View Full Record in Web of Science</v>
      </c>
    </row>
    <row r="60" spans="1:72" x14ac:dyDescent="0.25">
      <c r="A60" t="s">
        <v>72</v>
      </c>
      <c r="B60" t="s">
        <v>1327</v>
      </c>
      <c r="C60" t="s">
        <v>74</v>
      </c>
      <c r="D60" t="s">
        <v>74</v>
      </c>
      <c r="E60" t="s">
        <v>74</v>
      </c>
      <c r="F60" t="s">
        <v>1328</v>
      </c>
      <c r="G60" t="s">
        <v>74</v>
      </c>
      <c r="H60" t="s">
        <v>74</v>
      </c>
      <c r="I60" t="s">
        <v>1329</v>
      </c>
      <c r="J60" t="s">
        <v>1330</v>
      </c>
      <c r="K60" t="s">
        <v>74</v>
      </c>
      <c r="L60" t="s">
        <v>74</v>
      </c>
      <c r="M60" t="s">
        <v>78</v>
      </c>
      <c r="N60" t="s">
        <v>79</v>
      </c>
      <c r="O60" t="s">
        <v>74</v>
      </c>
      <c r="P60" t="s">
        <v>74</v>
      </c>
      <c r="Q60" t="s">
        <v>74</v>
      </c>
      <c r="R60" t="s">
        <v>74</v>
      </c>
      <c r="S60" t="s">
        <v>74</v>
      </c>
      <c r="T60" t="s">
        <v>1331</v>
      </c>
      <c r="U60" t="s">
        <v>74</v>
      </c>
      <c r="V60" t="s">
        <v>1332</v>
      </c>
      <c r="W60" t="s">
        <v>74</v>
      </c>
      <c r="X60" t="s">
        <v>74</v>
      </c>
      <c r="Y60" t="s">
        <v>74</v>
      </c>
      <c r="Z60" t="s">
        <v>74</v>
      </c>
      <c r="AA60" t="s">
        <v>74</v>
      </c>
      <c r="AB60" t="s">
        <v>74</v>
      </c>
      <c r="AC60" t="s">
        <v>74</v>
      </c>
      <c r="AD60" t="s">
        <v>74</v>
      </c>
      <c r="AE60" t="s">
        <v>74</v>
      </c>
      <c r="AF60" t="s">
        <v>74</v>
      </c>
      <c r="AG60">
        <v>13</v>
      </c>
      <c r="AH60">
        <v>0</v>
      </c>
      <c r="AI60">
        <v>0</v>
      </c>
      <c r="AJ60">
        <v>2</v>
      </c>
      <c r="AK60">
        <v>4</v>
      </c>
      <c r="AL60" t="s">
        <v>116</v>
      </c>
      <c r="AM60" t="s">
        <v>117</v>
      </c>
      <c r="AN60" t="s">
        <v>118</v>
      </c>
      <c r="AO60" t="s">
        <v>1333</v>
      </c>
      <c r="AP60" t="s">
        <v>1334</v>
      </c>
      <c r="AQ60" t="s">
        <v>74</v>
      </c>
      <c r="AR60" t="s">
        <v>1330</v>
      </c>
      <c r="AS60" t="s">
        <v>1335</v>
      </c>
      <c r="AT60" t="s">
        <v>1336</v>
      </c>
      <c r="AU60">
        <v>2020</v>
      </c>
      <c r="AV60">
        <v>34</v>
      </c>
      <c r="AW60">
        <v>2</v>
      </c>
      <c r="AX60" t="s">
        <v>74</v>
      </c>
      <c r="AY60" t="s">
        <v>74</v>
      </c>
      <c r="AZ60" t="s">
        <v>74</v>
      </c>
      <c r="BA60" t="s">
        <v>74</v>
      </c>
      <c r="BB60">
        <v>255</v>
      </c>
      <c r="BC60">
        <v>270</v>
      </c>
      <c r="BD60" t="s">
        <v>74</v>
      </c>
      <c r="BE60" t="s">
        <v>1337</v>
      </c>
      <c r="BF60" t="str">
        <f>HYPERLINK("http://dx.doi.org/10.1080/09528822.2020.1765601","http://dx.doi.org/10.1080/09528822.2020.1765601")</f>
        <v>http://dx.doi.org/10.1080/09528822.2020.1765601</v>
      </c>
      <c r="BG60" t="s">
        <v>74</v>
      </c>
      <c r="BH60" t="s">
        <v>1338</v>
      </c>
      <c r="BI60">
        <v>16</v>
      </c>
      <c r="BJ60" t="s">
        <v>1339</v>
      </c>
      <c r="BK60" t="s">
        <v>354</v>
      </c>
      <c r="BL60" t="s">
        <v>1339</v>
      </c>
      <c r="BM60" t="s">
        <v>1340</v>
      </c>
      <c r="BN60" t="s">
        <v>74</v>
      </c>
      <c r="BO60" t="s">
        <v>74</v>
      </c>
      <c r="BP60" t="s">
        <v>74</v>
      </c>
      <c r="BQ60" t="s">
        <v>74</v>
      </c>
      <c r="BR60" t="s">
        <v>100</v>
      </c>
      <c r="BS60" t="s">
        <v>1341</v>
      </c>
      <c r="BT60" t="str">
        <f>HYPERLINK("https%3A%2F%2Fwww.webofscience.com%2Fwos%2Fwoscc%2Ffull-record%2FWOS:000537933900001","View Full Record in Web of Science")</f>
        <v>View Full Record in Web of Science</v>
      </c>
    </row>
    <row r="61" spans="1:72" x14ac:dyDescent="0.25">
      <c r="A61" t="s">
        <v>72</v>
      </c>
      <c r="B61" t="s">
        <v>1342</v>
      </c>
      <c r="C61" t="s">
        <v>74</v>
      </c>
      <c r="D61" t="s">
        <v>74</v>
      </c>
      <c r="E61" t="s">
        <v>74</v>
      </c>
      <c r="F61" t="s">
        <v>1343</v>
      </c>
      <c r="G61" t="s">
        <v>74</v>
      </c>
      <c r="H61" t="s">
        <v>74</v>
      </c>
      <c r="I61" t="s">
        <v>1344</v>
      </c>
      <c r="J61" t="s">
        <v>1046</v>
      </c>
      <c r="K61" t="s">
        <v>74</v>
      </c>
      <c r="L61" t="s">
        <v>74</v>
      </c>
      <c r="M61" t="s">
        <v>78</v>
      </c>
      <c r="N61" t="s">
        <v>79</v>
      </c>
      <c r="O61" t="s">
        <v>74</v>
      </c>
      <c r="P61" t="s">
        <v>74</v>
      </c>
      <c r="Q61" t="s">
        <v>74</v>
      </c>
      <c r="R61" t="s">
        <v>74</v>
      </c>
      <c r="S61" t="s">
        <v>74</v>
      </c>
      <c r="T61" t="s">
        <v>1345</v>
      </c>
      <c r="U61" t="s">
        <v>1346</v>
      </c>
      <c r="V61" t="s">
        <v>1347</v>
      </c>
      <c r="W61" t="s">
        <v>1348</v>
      </c>
      <c r="X61" t="s">
        <v>1349</v>
      </c>
      <c r="Y61" t="s">
        <v>1350</v>
      </c>
      <c r="Z61" t="s">
        <v>74</v>
      </c>
      <c r="AA61" t="s">
        <v>1351</v>
      </c>
      <c r="AB61" t="s">
        <v>1352</v>
      </c>
      <c r="AC61" t="s">
        <v>74</v>
      </c>
      <c r="AD61" t="s">
        <v>74</v>
      </c>
      <c r="AE61" t="s">
        <v>74</v>
      </c>
      <c r="AF61" t="s">
        <v>74</v>
      </c>
      <c r="AG61">
        <v>101</v>
      </c>
      <c r="AH61">
        <v>5</v>
      </c>
      <c r="AI61">
        <v>5</v>
      </c>
      <c r="AJ61">
        <v>0</v>
      </c>
      <c r="AK61">
        <v>2</v>
      </c>
      <c r="AL61" t="s">
        <v>1058</v>
      </c>
      <c r="AM61" t="s">
        <v>1059</v>
      </c>
      <c r="AN61" t="s">
        <v>1060</v>
      </c>
      <c r="AO61" t="s">
        <v>1061</v>
      </c>
      <c r="AP61" t="s">
        <v>1062</v>
      </c>
      <c r="AQ61" t="s">
        <v>74</v>
      </c>
      <c r="AR61" t="s">
        <v>1063</v>
      </c>
      <c r="AS61" t="s">
        <v>1064</v>
      </c>
      <c r="AT61" t="s">
        <v>254</v>
      </c>
      <c r="AU61">
        <v>2021</v>
      </c>
      <c r="AV61">
        <v>35</v>
      </c>
      <c r="AW61">
        <v>1</v>
      </c>
      <c r="AX61" t="s">
        <v>74</v>
      </c>
      <c r="AY61" t="s">
        <v>74</v>
      </c>
      <c r="AZ61" t="s">
        <v>74</v>
      </c>
      <c r="BA61" t="s">
        <v>74</v>
      </c>
      <c r="BB61">
        <v>247</v>
      </c>
      <c r="BC61">
        <v>268</v>
      </c>
      <c r="BD61">
        <v>888325419897987</v>
      </c>
      <c r="BE61" t="s">
        <v>1353</v>
      </c>
      <c r="BF61" t="str">
        <f>HYPERLINK("http://dx.doi.org/10.1177/0888325419897987","http://dx.doi.org/10.1177/0888325419897987")</f>
        <v>http://dx.doi.org/10.1177/0888325419897987</v>
      </c>
      <c r="BG61" t="s">
        <v>74</v>
      </c>
      <c r="BH61" t="s">
        <v>1338</v>
      </c>
      <c r="BI61">
        <v>22</v>
      </c>
      <c r="BJ61" t="s">
        <v>1066</v>
      </c>
      <c r="BK61" t="s">
        <v>153</v>
      </c>
      <c r="BL61" t="s">
        <v>1067</v>
      </c>
      <c r="BM61" t="s">
        <v>1354</v>
      </c>
      <c r="BN61" t="s">
        <v>74</v>
      </c>
      <c r="BO61" t="s">
        <v>74</v>
      </c>
      <c r="BP61" t="s">
        <v>74</v>
      </c>
      <c r="BQ61" t="s">
        <v>74</v>
      </c>
      <c r="BR61" t="s">
        <v>100</v>
      </c>
      <c r="BS61" t="s">
        <v>1355</v>
      </c>
      <c r="BT61" t="str">
        <f>HYPERLINK("https%3A%2F%2Fwww.webofscience.com%2Fwos%2Fwoscc%2Ffull-record%2FWOS:000532384100001","View Full Record in Web of Science")</f>
        <v>View Full Record in Web of Science</v>
      </c>
    </row>
    <row r="62" spans="1:72" x14ac:dyDescent="0.25">
      <c r="A62" t="s">
        <v>72</v>
      </c>
      <c r="B62" t="s">
        <v>1356</v>
      </c>
      <c r="C62" t="s">
        <v>74</v>
      </c>
      <c r="D62" t="s">
        <v>74</v>
      </c>
      <c r="E62" t="s">
        <v>74</v>
      </c>
      <c r="F62" t="s">
        <v>1357</v>
      </c>
      <c r="G62" t="s">
        <v>74</v>
      </c>
      <c r="H62" t="s">
        <v>74</v>
      </c>
      <c r="I62" t="s">
        <v>1358</v>
      </c>
      <c r="J62" t="s">
        <v>474</v>
      </c>
      <c r="K62" t="s">
        <v>74</v>
      </c>
      <c r="L62" t="s">
        <v>74</v>
      </c>
      <c r="M62" t="s">
        <v>78</v>
      </c>
      <c r="N62" t="s">
        <v>79</v>
      </c>
      <c r="O62" t="s">
        <v>74</v>
      </c>
      <c r="P62" t="s">
        <v>74</v>
      </c>
      <c r="Q62" t="s">
        <v>74</v>
      </c>
      <c r="R62" t="s">
        <v>74</v>
      </c>
      <c r="S62" t="s">
        <v>74</v>
      </c>
      <c r="T62" t="s">
        <v>1359</v>
      </c>
      <c r="U62" t="s">
        <v>1360</v>
      </c>
      <c r="V62" t="s">
        <v>1361</v>
      </c>
      <c r="W62" t="s">
        <v>1362</v>
      </c>
      <c r="X62" t="s">
        <v>1363</v>
      </c>
      <c r="Y62" t="s">
        <v>1364</v>
      </c>
      <c r="Z62" t="s">
        <v>481</v>
      </c>
      <c r="AA62" t="s">
        <v>1365</v>
      </c>
      <c r="AB62" t="s">
        <v>1366</v>
      </c>
      <c r="AC62" t="s">
        <v>1367</v>
      </c>
      <c r="AD62" t="s">
        <v>1368</v>
      </c>
      <c r="AE62" t="s">
        <v>74</v>
      </c>
      <c r="AF62" t="s">
        <v>74</v>
      </c>
      <c r="AG62">
        <v>53</v>
      </c>
      <c r="AH62">
        <v>2</v>
      </c>
      <c r="AI62">
        <v>2</v>
      </c>
      <c r="AJ62">
        <v>0</v>
      </c>
      <c r="AK62">
        <v>12</v>
      </c>
      <c r="AL62" t="s">
        <v>487</v>
      </c>
      <c r="AM62" t="s">
        <v>488</v>
      </c>
      <c r="AN62" t="s">
        <v>489</v>
      </c>
      <c r="AO62" t="s">
        <v>490</v>
      </c>
      <c r="AP62" t="s">
        <v>491</v>
      </c>
      <c r="AQ62" t="s">
        <v>74</v>
      </c>
      <c r="AR62" t="s">
        <v>492</v>
      </c>
      <c r="AS62" t="s">
        <v>493</v>
      </c>
      <c r="AT62" t="s">
        <v>605</v>
      </c>
      <c r="AU62">
        <v>2020</v>
      </c>
      <c r="AV62">
        <v>32</v>
      </c>
      <c r="AW62">
        <v>2</v>
      </c>
      <c r="AX62" t="s">
        <v>74</v>
      </c>
      <c r="AY62" t="s">
        <v>74</v>
      </c>
      <c r="AZ62" t="s">
        <v>74</v>
      </c>
      <c r="BA62" t="s">
        <v>74</v>
      </c>
      <c r="BB62">
        <v>631</v>
      </c>
      <c r="BC62">
        <v>640</v>
      </c>
      <c r="BD62" t="s">
        <v>1369</v>
      </c>
      <c r="BE62" t="s">
        <v>1370</v>
      </c>
      <c r="BF62" t="str">
        <f>HYPERLINK("http://dx.doi.org/10.1017/S0954579419000506","http://dx.doi.org/10.1017/S0954579419000506")</f>
        <v>http://dx.doi.org/10.1017/S0954579419000506</v>
      </c>
      <c r="BG62" t="s">
        <v>74</v>
      </c>
      <c r="BH62" t="s">
        <v>74</v>
      </c>
      <c r="BI62">
        <v>10</v>
      </c>
      <c r="BJ62" t="s">
        <v>498</v>
      </c>
      <c r="BK62" t="s">
        <v>153</v>
      </c>
      <c r="BL62" t="s">
        <v>499</v>
      </c>
      <c r="BM62" t="s">
        <v>1371</v>
      </c>
      <c r="BN62">
        <v>31190672</v>
      </c>
      <c r="BO62" t="s">
        <v>1111</v>
      </c>
      <c r="BP62" t="s">
        <v>74</v>
      </c>
      <c r="BQ62" t="s">
        <v>74</v>
      </c>
      <c r="BR62" t="s">
        <v>100</v>
      </c>
      <c r="BS62" t="s">
        <v>1372</v>
      </c>
      <c r="BT62" t="str">
        <f>HYPERLINK("https%3A%2F%2Fwww.webofscience.com%2Fwos%2Fwoscc%2Ffull-record%2FWOS:000539730000019","View Full Record in Web of Science")</f>
        <v>View Full Record in Web of Science</v>
      </c>
    </row>
    <row r="63" spans="1:72" x14ac:dyDescent="0.25">
      <c r="A63" t="s">
        <v>72</v>
      </c>
      <c r="B63" t="s">
        <v>1373</v>
      </c>
      <c r="C63" t="s">
        <v>74</v>
      </c>
      <c r="D63" t="s">
        <v>74</v>
      </c>
      <c r="E63" t="s">
        <v>74</v>
      </c>
      <c r="F63" t="s">
        <v>1374</v>
      </c>
      <c r="G63" t="s">
        <v>74</v>
      </c>
      <c r="H63" t="s">
        <v>74</v>
      </c>
      <c r="I63" t="s">
        <v>1375</v>
      </c>
      <c r="J63" t="s">
        <v>1376</v>
      </c>
      <c r="K63" t="s">
        <v>74</v>
      </c>
      <c r="L63" t="s">
        <v>74</v>
      </c>
      <c r="M63" t="s">
        <v>78</v>
      </c>
      <c r="N63" t="s">
        <v>79</v>
      </c>
      <c r="O63" t="s">
        <v>74</v>
      </c>
      <c r="P63" t="s">
        <v>74</v>
      </c>
      <c r="Q63" t="s">
        <v>74</v>
      </c>
      <c r="R63" t="s">
        <v>74</v>
      </c>
      <c r="S63" t="s">
        <v>74</v>
      </c>
      <c r="T63" t="s">
        <v>1377</v>
      </c>
      <c r="U63" t="s">
        <v>74</v>
      </c>
      <c r="V63" t="s">
        <v>1378</v>
      </c>
      <c r="W63" t="s">
        <v>1379</v>
      </c>
      <c r="X63" t="s">
        <v>1380</v>
      </c>
      <c r="Y63" t="s">
        <v>1381</v>
      </c>
      <c r="Z63" t="s">
        <v>74</v>
      </c>
      <c r="AA63" t="s">
        <v>1382</v>
      </c>
      <c r="AB63" t="s">
        <v>74</v>
      </c>
      <c r="AC63" t="s">
        <v>74</v>
      </c>
      <c r="AD63" t="s">
        <v>74</v>
      </c>
      <c r="AE63" t="s">
        <v>74</v>
      </c>
      <c r="AF63" t="s">
        <v>74</v>
      </c>
      <c r="AG63">
        <v>26</v>
      </c>
      <c r="AH63">
        <v>1</v>
      </c>
      <c r="AI63">
        <v>1</v>
      </c>
      <c r="AJ63">
        <v>3</v>
      </c>
      <c r="AK63">
        <v>12</v>
      </c>
      <c r="AL63" t="s">
        <v>1383</v>
      </c>
      <c r="AM63" t="s">
        <v>879</v>
      </c>
      <c r="AN63" t="s">
        <v>1384</v>
      </c>
      <c r="AO63" t="s">
        <v>1385</v>
      </c>
      <c r="AP63" t="s">
        <v>1386</v>
      </c>
      <c r="AQ63" t="s">
        <v>74</v>
      </c>
      <c r="AR63" t="s">
        <v>1387</v>
      </c>
      <c r="AS63" t="s">
        <v>1388</v>
      </c>
      <c r="AT63" t="s">
        <v>222</v>
      </c>
      <c r="AU63">
        <v>2020</v>
      </c>
      <c r="AV63">
        <v>15</v>
      </c>
      <c r="AW63">
        <v>1</v>
      </c>
      <c r="AX63" t="s">
        <v>74</v>
      </c>
      <c r="AY63" t="s">
        <v>74</v>
      </c>
      <c r="AZ63" t="s">
        <v>74</v>
      </c>
      <c r="BA63" t="s">
        <v>74</v>
      </c>
      <c r="BB63">
        <v>158</v>
      </c>
      <c r="BC63">
        <v>170</v>
      </c>
      <c r="BD63" t="s">
        <v>74</v>
      </c>
      <c r="BE63" t="s">
        <v>1389</v>
      </c>
      <c r="BF63" t="str">
        <f>HYPERLINK("http://dx.doi.org/10.2478/sbe-2020-0013","http://dx.doi.org/10.2478/sbe-2020-0013")</f>
        <v>http://dx.doi.org/10.2478/sbe-2020-0013</v>
      </c>
      <c r="BG63" t="s">
        <v>74</v>
      </c>
      <c r="BH63" t="s">
        <v>74</v>
      </c>
      <c r="BI63">
        <v>13</v>
      </c>
      <c r="BJ63" t="s">
        <v>589</v>
      </c>
      <c r="BK63" t="s">
        <v>127</v>
      </c>
      <c r="BL63" t="s">
        <v>590</v>
      </c>
      <c r="BM63" t="s">
        <v>1390</v>
      </c>
      <c r="BN63" t="s">
        <v>74</v>
      </c>
      <c r="BO63" t="s">
        <v>155</v>
      </c>
      <c r="BP63" t="s">
        <v>74</v>
      </c>
      <c r="BQ63" t="s">
        <v>74</v>
      </c>
      <c r="BR63" t="s">
        <v>100</v>
      </c>
      <c r="BS63" t="s">
        <v>1391</v>
      </c>
      <c r="BT63" t="str">
        <f>HYPERLINK("https%3A%2F%2Fwww.webofscience.com%2Fwos%2Fwoscc%2Ffull-record%2FWOS:000537296800013","View Full Record in Web of Science")</f>
        <v>View Full Record in Web of Science</v>
      </c>
    </row>
    <row r="64" spans="1:72" x14ac:dyDescent="0.25">
      <c r="A64" t="s">
        <v>72</v>
      </c>
      <c r="B64" t="s">
        <v>1392</v>
      </c>
      <c r="C64" t="s">
        <v>74</v>
      </c>
      <c r="D64" t="s">
        <v>74</v>
      </c>
      <c r="E64" t="s">
        <v>74</v>
      </c>
      <c r="F64" t="s">
        <v>1393</v>
      </c>
      <c r="G64" t="s">
        <v>74</v>
      </c>
      <c r="H64" t="s">
        <v>74</v>
      </c>
      <c r="I64" t="s">
        <v>1394</v>
      </c>
      <c r="J64" t="s">
        <v>105</v>
      </c>
      <c r="K64" t="s">
        <v>74</v>
      </c>
      <c r="L64" t="s">
        <v>74</v>
      </c>
      <c r="M64" t="s">
        <v>78</v>
      </c>
      <c r="N64" t="s">
        <v>79</v>
      </c>
      <c r="O64" t="s">
        <v>74</v>
      </c>
      <c r="P64" t="s">
        <v>74</v>
      </c>
      <c r="Q64" t="s">
        <v>74</v>
      </c>
      <c r="R64" t="s">
        <v>74</v>
      </c>
      <c r="S64" t="s">
        <v>74</v>
      </c>
      <c r="T64" t="s">
        <v>1395</v>
      </c>
      <c r="U64" t="s">
        <v>1396</v>
      </c>
      <c r="V64" t="s">
        <v>1397</v>
      </c>
      <c r="W64" t="s">
        <v>1398</v>
      </c>
      <c r="X64" t="s">
        <v>74</v>
      </c>
      <c r="Y64" t="s">
        <v>1399</v>
      </c>
      <c r="Z64" t="s">
        <v>1400</v>
      </c>
      <c r="AA64" t="s">
        <v>74</v>
      </c>
      <c r="AB64" t="s">
        <v>74</v>
      </c>
      <c r="AC64" t="s">
        <v>74</v>
      </c>
      <c r="AD64" t="s">
        <v>74</v>
      </c>
      <c r="AE64" t="s">
        <v>74</v>
      </c>
      <c r="AF64" t="s">
        <v>74</v>
      </c>
      <c r="AG64">
        <v>44</v>
      </c>
      <c r="AH64">
        <v>2</v>
      </c>
      <c r="AI64">
        <v>2</v>
      </c>
      <c r="AJ64">
        <v>1</v>
      </c>
      <c r="AK64">
        <v>2</v>
      </c>
      <c r="AL64" t="s">
        <v>116</v>
      </c>
      <c r="AM64" t="s">
        <v>117</v>
      </c>
      <c r="AN64" t="s">
        <v>118</v>
      </c>
      <c r="AO64" t="s">
        <v>119</v>
      </c>
      <c r="AP64" t="s">
        <v>120</v>
      </c>
      <c r="AQ64" t="s">
        <v>74</v>
      </c>
      <c r="AR64" t="s">
        <v>121</v>
      </c>
      <c r="AS64" t="s">
        <v>122</v>
      </c>
      <c r="AT64" t="s">
        <v>1401</v>
      </c>
      <c r="AU64">
        <v>2020</v>
      </c>
      <c r="AV64">
        <v>17</v>
      </c>
      <c r="AW64">
        <v>1</v>
      </c>
      <c r="AX64" t="s">
        <v>74</v>
      </c>
      <c r="AY64" t="s">
        <v>74</v>
      </c>
      <c r="AZ64" t="s">
        <v>74</v>
      </c>
      <c r="BA64" t="s">
        <v>74</v>
      </c>
      <c r="BB64">
        <v>51</v>
      </c>
      <c r="BC64">
        <v>65</v>
      </c>
      <c r="BD64" t="s">
        <v>74</v>
      </c>
      <c r="BE64" t="s">
        <v>1402</v>
      </c>
      <c r="BF64" t="str">
        <f>HYPERLINK("http://dx.doi.org/10.1080/17411548.2018.1531501","http://dx.doi.org/10.1080/17411548.2018.1531501")</f>
        <v>http://dx.doi.org/10.1080/17411548.2018.1531501</v>
      </c>
      <c r="BG64" t="s">
        <v>74</v>
      </c>
      <c r="BH64" t="s">
        <v>74</v>
      </c>
      <c r="BI64">
        <v>15</v>
      </c>
      <c r="BJ64" t="s">
        <v>126</v>
      </c>
      <c r="BK64" t="s">
        <v>127</v>
      </c>
      <c r="BL64" t="s">
        <v>128</v>
      </c>
      <c r="BM64" t="s">
        <v>1403</v>
      </c>
      <c r="BN64" t="s">
        <v>74</v>
      </c>
      <c r="BO64" t="s">
        <v>74</v>
      </c>
      <c r="BP64" t="s">
        <v>74</v>
      </c>
      <c r="BQ64" t="s">
        <v>74</v>
      </c>
      <c r="BR64" t="s">
        <v>100</v>
      </c>
      <c r="BS64" t="s">
        <v>1404</v>
      </c>
      <c r="BT64" t="str">
        <f>HYPERLINK("https%3A%2F%2Fwww.webofscience.com%2Fwos%2Fwoscc%2Ffull-record%2FWOS:000520591300005","View Full Record in Web of Science")</f>
        <v>View Full Record in Web of Science</v>
      </c>
    </row>
    <row r="65" spans="1:72" x14ac:dyDescent="0.25">
      <c r="A65" t="s">
        <v>72</v>
      </c>
      <c r="B65" t="s">
        <v>1405</v>
      </c>
      <c r="C65" t="s">
        <v>74</v>
      </c>
      <c r="D65" t="s">
        <v>74</v>
      </c>
      <c r="E65" t="s">
        <v>74</v>
      </c>
      <c r="F65" t="s">
        <v>1406</v>
      </c>
      <c r="G65" t="s">
        <v>74</v>
      </c>
      <c r="H65" t="s">
        <v>74</v>
      </c>
      <c r="I65" t="s">
        <v>1407</v>
      </c>
      <c r="J65" t="s">
        <v>1408</v>
      </c>
      <c r="K65" t="s">
        <v>74</v>
      </c>
      <c r="L65" t="s">
        <v>74</v>
      </c>
      <c r="M65" t="s">
        <v>78</v>
      </c>
      <c r="N65" t="s">
        <v>79</v>
      </c>
      <c r="O65" t="s">
        <v>74</v>
      </c>
      <c r="P65" t="s">
        <v>74</v>
      </c>
      <c r="Q65" t="s">
        <v>74</v>
      </c>
      <c r="R65" t="s">
        <v>74</v>
      </c>
      <c r="S65" t="s">
        <v>74</v>
      </c>
      <c r="T65" t="s">
        <v>1409</v>
      </c>
      <c r="U65" t="s">
        <v>74</v>
      </c>
      <c r="V65" t="s">
        <v>1410</v>
      </c>
      <c r="W65" t="s">
        <v>1411</v>
      </c>
      <c r="X65" t="s">
        <v>189</v>
      </c>
      <c r="Y65" t="s">
        <v>1412</v>
      </c>
      <c r="Z65" t="s">
        <v>1413</v>
      </c>
      <c r="AA65" t="s">
        <v>1414</v>
      </c>
      <c r="AB65" t="s">
        <v>1415</v>
      </c>
      <c r="AC65" t="s">
        <v>74</v>
      </c>
      <c r="AD65" t="s">
        <v>74</v>
      </c>
      <c r="AE65" t="s">
        <v>74</v>
      </c>
      <c r="AF65" t="s">
        <v>74</v>
      </c>
      <c r="AG65">
        <v>14</v>
      </c>
      <c r="AH65">
        <v>0</v>
      </c>
      <c r="AI65">
        <v>0</v>
      </c>
      <c r="AJ65">
        <v>0</v>
      </c>
      <c r="AK65">
        <v>0</v>
      </c>
      <c r="AL65" t="s">
        <v>1416</v>
      </c>
      <c r="AM65" t="s">
        <v>1417</v>
      </c>
      <c r="AN65" t="s">
        <v>1418</v>
      </c>
      <c r="AO65" t="s">
        <v>1419</v>
      </c>
      <c r="AP65" t="s">
        <v>1420</v>
      </c>
      <c r="AQ65" t="s">
        <v>74</v>
      </c>
      <c r="AR65" t="s">
        <v>1421</v>
      </c>
      <c r="AS65" t="s">
        <v>1422</v>
      </c>
      <c r="AT65" t="s">
        <v>74</v>
      </c>
      <c r="AU65">
        <v>2020</v>
      </c>
      <c r="AV65">
        <v>26</v>
      </c>
      <c r="AW65" t="s">
        <v>74</v>
      </c>
      <c r="AX65" t="s">
        <v>74</v>
      </c>
      <c r="AY65" t="s">
        <v>74</v>
      </c>
      <c r="AZ65" t="s">
        <v>74</v>
      </c>
      <c r="BA65" t="s">
        <v>74</v>
      </c>
      <c r="BB65">
        <v>231</v>
      </c>
      <c r="BC65">
        <v>240</v>
      </c>
      <c r="BD65" t="s">
        <v>74</v>
      </c>
      <c r="BE65" t="s">
        <v>74</v>
      </c>
      <c r="BF65" t="s">
        <v>74</v>
      </c>
      <c r="BG65" t="s">
        <v>74</v>
      </c>
      <c r="BH65" t="s">
        <v>74</v>
      </c>
      <c r="BI65">
        <v>10</v>
      </c>
      <c r="BJ65" t="s">
        <v>335</v>
      </c>
      <c r="BK65" t="s">
        <v>127</v>
      </c>
      <c r="BL65" t="s">
        <v>335</v>
      </c>
      <c r="BM65" t="s">
        <v>1423</v>
      </c>
      <c r="BN65" t="s">
        <v>74</v>
      </c>
      <c r="BO65" t="s">
        <v>74</v>
      </c>
      <c r="BP65" t="s">
        <v>74</v>
      </c>
      <c r="BQ65" t="s">
        <v>74</v>
      </c>
      <c r="BR65" t="s">
        <v>100</v>
      </c>
      <c r="BS65" t="s">
        <v>1424</v>
      </c>
      <c r="BT65" t="str">
        <f>HYPERLINK("https%3A%2F%2Fwww.webofscience.com%2Fwos%2Fwoscc%2Ffull-record%2FWOS:000541009800023","View Full Record in Web of Science")</f>
        <v>View Full Record in Web of Science</v>
      </c>
    </row>
    <row r="66" spans="1:72" x14ac:dyDescent="0.25">
      <c r="A66" t="s">
        <v>72</v>
      </c>
      <c r="B66" t="s">
        <v>1425</v>
      </c>
      <c r="C66" t="s">
        <v>74</v>
      </c>
      <c r="D66" t="s">
        <v>74</v>
      </c>
      <c r="E66" t="s">
        <v>74</v>
      </c>
      <c r="F66" t="s">
        <v>1426</v>
      </c>
      <c r="G66" t="s">
        <v>74</v>
      </c>
      <c r="H66" t="s">
        <v>74</v>
      </c>
      <c r="I66" t="s">
        <v>1427</v>
      </c>
      <c r="J66" t="s">
        <v>1428</v>
      </c>
      <c r="K66" t="s">
        <v>74</v>
      </c>
      <c r="L66" t="s">
        <v>74</v>
      </c>
      <c r="M66" t="s">
        <v>78</v>
      </c>
      <c r="N66" t="s">
        <v>79</v>
      </c>
      <c r="O66" t="s">
        <v>74</v>
      </c>
      <c r="P66" t="s">
        <v>74</v>
      </c>
      <c r="Q66" t="s">
        <v>74</v>
      </c>
      <c r="R66" t="s">
        <v>74</v>
      </c>
      <c r="S66" t="s">
        <v>74</v>
      </c>
      <c r="T66" t="s">
        <v>1429</v>
      </c>
      <c r="U66" t="s">
        <v>74</v>
      </c>
      <c r="V66" t="s">
        <v>1430</v>
      </c>
      <c r="W66" t="s">
        <v>1431</v>
      </c>
      <c r="X66" t="s">
        <v>74</v>
      </c>
      <c r="Y66" t="s">
        <v>1432</v>
      </c>
      <c r="Z66" t="s">
        <v>1433</v>
      </c>
      <c r="AA66" t="s">
        <v>74</v>
      </c>
      <c r="AB66" t="s">
        <v>74</v>
      </c>
      <c r="AC66" t="s">
        <v>74</v>
      </c>
      <c r="AD66" t="s">
        <v>74</v>
      </c>
      <c r="AE66" t="s">
        <v>74</v>
      </c>
      <c r="AF66" t="s">
        <v>74</v>
      </c>
      <c r="AG66">
        <v>6</v>
      </c>
      <c r="AH66">
        <v>0</v>
      </c>
      <c r="AI66">
        <v>0</v>
      </c>
      <c r="AJ66">
        <v>0</v>
      </c>
      <c r="AK66">
        <v>0</v>
      </c>
      <c r="AL66" t="s">
        <v>1434</v>
      </c>
      <c r="AM66" t="s">
        <v>1435</v>
      </c>
      <c r="AN66" t="s">
        <v>1436</v>
      </c>
      <c r="AO66" t="s">
        <v>1437</v>
      </c>
      <c r="AP66" t="s">
        <v>1438</v>
      </c>
      <c r="AQ66" t="s">
        <v>74</v>
      </c>
      <c r="AR66" t="s">
        <v>1439</v>
      </c>
      <c r="AS66" t="s">
        <v>1440</v>
      </c>
      <c r="AT66" t="s">
        <v>74</v>
      </c>
      <c r="AU66">
        <v>2020</v>
      </c>
      <c r="AV66">
        <v>1</v>
      </c>
      <c r="AW66" t="s">
        <v>74</v>
      </c>
      <c r="AX66" t="s">
        <v>74</v>
      </c>
      <c r="AY66" t="s">
        <v>74</v>
      </c>
      <c r="AZ66" t="s">
        <v>74</v>
      </c>
      <c r="BA66" t="s">
        <v>74</v>
      </c>
      <c r="BB66">
        <v>145</v>
      </c>
      <c r="BC66">
        <v>159</v>
      </c>
      <c r="BD66" t="s">
        <v>74</v>
      </c>
      <c r="BE66" t="s">
        <v>74</v>
      </c>
      <c r="BF66" t="s">
        <v>74</v>
      </c>
      <c r="BG66" t="s">
        <v>74</v>
      </c>
      <c r="BH66" t="s">
        <v>74</v>
      </c>
      <c r="BI66">
        <v>15</v>
      </c>
      <c r="BJ66" t="s">
        <v>1441</v>
      </c>
      <c r="BK66" t="s">
        <v>127</v>
      </c>
      <c r="BL66" t="s">
        <v>355</v>
      </c>
      <c r="BM66" t="s">
        <v>1442</v>
      </c>
      <c r="BN66" t="s">
        <v>74</v>
      </c>
      <c r="BO66" t="s">
        <v>74</v>
      </c>
      <c r="BP66" t="s">
        <v>74</v>
      </c>
      <c r="BQ66" t="s">
        <v>74</v>
      </c>
      <c r="BR66" t="s">
        <v>100</v>
      </c>
      <c r="BS66" t="s">
        <v>1443</v>
      </c>
      <c r="BT66" t="str">
        <f>HYPERLINK("https%3A%2F%2Fwww.webofscience.com%2Fwos%2Fwoscc%2Ffull-record%2FWOS:000518101900012","View Full Record in Web of Science")</f>
        <v>View Full Record in Web of Science</v>
      </c>
    </row>
    <row r="67" spans="1:72" x14ac:dyDescent="0.25">
      <c r="A67" t="s">
        <v>72</v>
      </c>
      <c r="B67" t="s">
        <v>1444</v>
      </c>
      <c r="C67" t="s">
        <v>74</v>
      </c>
      <c r="D67" t="s">
        <v>74</v>
      </c>
      <c r="E67" t="s">
        <v>74</v>
      </c>
      <c r="F67" t="s">
        <v>1445</v>
      </c>
      <c r="G67" t="s">
        <v>74</v>
      </c>
      <c r="H67" t="s">
        <v>74</v>
      </c>
      <c r="I67" t="s">
        <v>1446</v>
      </c>
      <c r="J67" t="s">
        <v>1447</v>
      </c>
      <c r="K67" t="s">
        <v>74</v>
      </c>
      <c r="L67" t="s">
        <v>74</v>
      </c>
      <c r="M67" t="s">
        <v>78</v>
      </c>
      <c r="N67" t="s">
        <v>79</v>
      </c>
      <c r="O67" t="s">
        <v>74</v>
      </c>
      <c r="P67" t="s">
        <v>74</v>
      </c>
      <c r="Q67" t="s">
        <v>74</v>
      </c>
      <c r="R67" t="s">
        <v>74</v>
      </c>
      <c r="S67" t="s">
        <v>74</v>
      </c>
      <c r="T67" t="s">
        <v>1448</v>
      </c>
      <c r="U67" t="s">
        <v>1449</v>
      </c>
      <c r="V67" t="s">
        <v>1450</v>
      </c>
      <c r="W67" t="s">
        <v>1451</v>
      </c>
      <c r="X67" t="s">
        <v>1452</v>
      </c>
      <c r="Y67" t="s">
        <v>1453</v>
      </c>
      <c r="Z67" t="s">
        <v>74</v>
      </c>
      <c r="AA67" t="s">
        <v>74</v>
      </c>
      <c r="AB67" t="s">
        <v>74</v>
      </c>
      <c r="AC67" t="s">
        <v>74</v>
      </c>
      <c r="AD67" t="s">
        <v>74</v>
      </c>
      <c r="AE67" t="s">
        <v>74</v>
      </c>
      <c r="AF67" t="s">
        <v>74</v>
      </c>
      <c r="AG67">
        <v>37</v>
      </c>
      <c r="AH67">
        <v>0</v>
      </c>
      <c r="AI67">
        <v>0</v>
      </c>
      <c r="AJ67">
        <v>2</v>
      </c>
      <c r="AK67">
        <v>7</v>
      </c>
      <c r="AL67" t="s">
        <v>1454</v>
      </c>
      <c r="AM67" t="s">
        <v>1455</v>
      </c>
      <c r="AN67" t="s">
        <v>1456</v>
      </c>
      <c r="AO67" t="s">
        <v>1457</v>
      </c>
      <c r="AP67" t="s">
        <v>74</v>
      </c>
      <c r="AQ67" t="s">
        <v>74</v>
      </c>
      <c r="AR67" t="s">
        <v>1458</v>
      </c>
      <c r="AS67" t="s">
        <v>1459</v>
      </c>
      <c r="AT67" t="s">
        <v>763</v>
      </c>
      <c r="AU67">
        <v>2020</v>
      </c>
      <c r="AV67">
        <v>9</v>
      </c>
      <c r="AW67">
        <v>1</v>
      </c>
      <c r="AX67" t="s">
        <v>74</v>
      </c>
      <c r="AY67" t="s">
        <v>74</v>
      </c>
      <c r="AZ67" t="s">
        <v>74</v>
      </c>
      <c r="BA67" t="s">
        <v>74</v>
      </c>
      <c r="BB67">
        <v>8</v>
      </c>
      <c r="BC67">
        <v>15</v>
      </c>
      <c r="BD67" t="s">
        <v>74</v>
      </c>
      <c r="BE67" t="s">
        <v>74</v>
      </c>
      <c r="BF67" t="s">
        <v>74</v>
      </c>
      <c r="BG67" t="s">
        <v>74</v>
      </c>
      <c r="BH67" t="s">
        <v>74</v>
      </c>
      <c r="BI67">
        <v>8</v>
      </c>
      <c r="BJ67" t="s">
        <v>1460</v>
      </c>
      <c r="BK67" t="s">
        <v>127</v>
      </c>
      <c r="BL67" t="s">
        <v>1460</v>
      </c>
      <c r="BM67" t="s">
        <v>1461</v>
      </c>
      <c r="BN67" t="s">
        <v>74</v>
      </c>
      <c r="BO67" t="s">
        <v>74</v>
      </c>
      <c r="BP67" t="s">
        <v>74</v>
      </c>
      <c r="BQ67" t="s">
        <v>74</v>
      </c>
      <c r="BR67" t="s">
        <v>100</v>
      </c>
      <c r="BS67" t="s">
        <v>1462</v>
      </c>
      <c r="BT67" t="str">
        <f>HYPERLINK("https%3A%2F%2Fwww.webofscience.com%2Fwos%2Fwoscc%2Ffull-record%2FWOS:000513670400002","View Full Record in Web of Science")</f>
        <v>View Full Record in Web of Science</v>
      </c>
    </row>
    <row r="68" spans="1:72" x14ac:dyDescent="0.25">
      <c r="A68" t="s">
        <v>72</v>
      </c>
      <c r="B68" t="s">
        <v>1463</v>
      </c>
      <c r="C68" t="s">
        <v>74</v>
      </c>
      <c r="D68" t="s">
        <v>74</v>
      </c>
      <c r="E68" t="s">
        <v>74</v>
      </c>
      <c r="F68" t="s">
        <v>1464</v>
      </c>
      <c r="G68" t="s">
        <v>74</v>
      </c>
      <c r="H68" t="s">
        <v>74</v>
      </c>
      <c r="I68" t="s">
        <v>1465</v>
      </c>
      <c r="J68" t="s">
        <v>1466</v>
      </c>
      <c r="K68" t="s">
        <v>74</v>
      </c>
      <c r="L68" t="s">
        <v>74</v>
      </c>
      <c r="M68" t="s">
        <v>78</v>
      </c>
      <c r="N68" t="s">
        <v>79</v>
      </c>
      <c r="O68" t="s">
        <v>74</v>
      </c>
      <c r="P68" t="s">
        <v>74</v>
      </c>
      <c r="Q68" t="s">
        <v>74</v>
      </c>
      <c r="R68" t="s">
        <v>74</v>
      </c>
      <c r="S68" t="s">
        <v>74</v>
      </c>
      <c r="T68" t="s">
        <v>1467</v>
      </c>
      <c r="U68" t="s">
        <v>74</v>
      </c>
      <c r="V68" t="s">
        <v>1468</v>
      </c>
      <c r="W68" t="s">
        <v>1469</v>
      </c>
      <c r="X68" t="s">
        <v>777</v>
      </c>
      <c r="Y68" t="s">
        <v>1470</v>
      </c>
      <c r="Z68" t="s">
        <v>74</v>
      </c>
      <c r="AA68" t="s">
        <v>1471</v>
      </c>
      <c r="AB68" t="s">
        <v>1472</v>
      </c>
      <c r="AC68" t="s">
        <v>74</v>
      </c>
      <c r="AD68" t="s">
        <v>74</v>
      </c>
      <c r="AE68" t="s">
        <v>74</v>
      </c>
      <c r="AF68" t="s">
        <v>74</v>
      </c>
      <c r="AG68">
        <v>49</v>
      </c>
      <c r="AH68">
        <v>2</v>
      </c>
      <c r="AI68">
        <v>2</v>
      </c>
      <c r="AJ68">
        <v>0</v>
      </c>
      <c r="AK68">
        <v>5</v>
      </c>
      <c r="AL68" t="s">
        <v>1473</v>
      </c>
      <c r="AM68" t="s">
        <v>1474</v>
      </c>
      <c r="AN68" t="s">
        <v>1475</v>
      </c>
      <c r="AO68" t="s">
        <v>1476</v>
      </c>
      <c r="AP68" t="s">
        <v>1477</v>
      </c>
      <c r="AQ68" t="s">
        <v>74</v>
      </c>
      <c r="AR68" t="s">
        <v>1478</v>
      </c>
      <c r="AS68" t="s">
        <v>1479</v>
      </c>
      <c r="AT68" t="s">
        <v>74</v>
      </c>
      <c r="AU68">
        <v>2020</v>
      </c>
      <c r="AV68">
        <v>9</v>
      </c>
      <c r="AW68">
        <v>3</v>
      </c>
      <c r="AX68" t="s">
        <v>74</v>
      </c>
      <c r="AY68" t="s">
        <v>74</v>
      </c>
      <c r="AZ68" t="s">
        <v>74</v>
      </c>
      <c r="BA68" t="s">
        <v>74</v>
      </c>
      <c r="BB68">
        <v>189</v>
      </c>
      <c r="BC68">
        <v>214</v>
      </c>
      <c r="BD68" t="s">
        <v>74</v>
      </c>
      <c r="BE68" t="s">
        <v>1480</v>
      </c>
      <c r="BF68" t="str">
        <f>HYPERLINK("http://dx.doi.org/10.14207/ejsd.2020.v9n3p289","http://dx.doi.org/10.14207/ejsd.2020.v9n3p289")</f>
        <v>http://dx.doi.org/10.14207/ejsd.2020.v9n3p289</v>
      </c>
      <c r="BG68" t="s">
        <v>74</v>
      </c>
      <c r="BH68" t="s">
        <v>74</v>
      </c>
      <c r="BI68">
        <v>26</v>
      </c>
      <c r="BJ68" t="s">
        <v>1481</v>
      </c>
      <c r="BK68" t="s">
        <v>127</v>
      </c>
      <c r="BL68" t="s">
        <v>766</v>
      </c>
      <c r="BM68" t="s">
        <v>1482</v>
      </c>
      <c r="BN68" t="s">
        <v>74</v>
      </c>
      <c r="BO68" t="s">
        <v>74</v>
      </c>
      <c r="BP68" t="s">
        <v>74</v>
      </c>
      <c r="BQ68" t="s">
        <v>74</v>
      </c>
      <c r="BR68" t="s">
        <v>100</v>
      </c>
      <c r="BS68" t="s">
        <v>1483</v>
      </c>
      <c r="BT68" t="str">
        <f>HYPERLINK("https%3A%2F%2Fwww.webofscience.com%2Fwos%2Fwoscc%2Ffull-record%2FWOS:000576799500016","View Full Record in Web of Science")</f>
        <v>View Full Record in Web of Science</v>
      </c>
    </row>
    <row r="69" spans="1:72" x14ac:dyDescent="0.25">
      <c r="A69" t="s">
        <v>72</v>
      </c>
      <c r="B69" t="s">
        <v>1484</v>
      </c>
      <c r="C69" t="s">
        <v>74</v>
      </c>
      <c r="D69" t="s">
        <v>74</v>
      </c>
      <c r="E69" t="s">
        <v>74</v>
      </c>
      <c r="F69" t="s">
        <v>1485</v>
      </c>
      <c r="G69" t="s">
        <v>74</v>
      </c>
      <c r="H69" t="s">
        <v>74</v>
      </c>
      <c r="I69" t="s">
        <v>1486</v>
      </c>
      <c r="J69" t="s">
        <v>1487</v>
      </c>
      <c r="K69" t="s">
        <v>74</v>
      </c>
      <c r="L69" t="s">
        <v>74</v>
      </c>
      <c r="M69" t="s">
        <v>1130</v>
      </c>
      <c r="N69" t="s">
        <v>79</v>
      </c>
      <c r="O69" t="s">
        <v>74</v>
      </c>
      <c r="P69" t="s">
        <v>74</v>
      </c>
      <c r="Q69" t="s">
        <v>74</v>
      </c>
      <c r="R69" t="s">
        <v>74</v>
      </c>
      <c r="S69" t="s">
        <v>74</v>
      </c>
      <c r="T69" t="s">
        <v>1488</v>
      </c>
      <c r="U69" t="s">
        <v>74</v>
      </c>
      <c r="V69" t="s">
        <v>1489</v>
      </c>
      <c r="W69" t="s">
        <v>1490</v>
      </c>
      <c r="X69" t="s">
        <v>1491</v>
      </c>
      <c r="Y69" t="s">
        <v>1492</v>
      </c>
      <c r="Z69" t="s">
        <v>1493</v>
      </c>
      <c r="AA69" t="s">
        <v>1494</v>
      </c>
      <c r="AB69" t="s">
        <v>1495</v>
      </c>
      <c r="AC69" t="s">
        <v>74</v>
      </c>
      <c r="AD69" t="s">
        <v>74</v>
      </c>
      <c r="AE69" t="s">
        <v>74</v>
      </c>
      <c r="AF69" t="s">
        <v>74</v>
      </c>
      <c r="AG69">
        <v>9</v>
      </c>
      <c r="AH69">
        <v>0</v>
      </c>
      <c r="AI69">
        <v>0</v>
      </c>
      <c r="AJ69">
        <v>0</v>
      </c>
      <c r="AK69">
        <v>0</v>
      </c>
      <c r="AL69" t="s">
        <v>1496</v>
      </c>
      <c r="AM69" t="s">
        <v>1138</v>
      </c>
      <c r="AN69" t="s">
        <v>1139</v>
      </c>
      <c r="AO69" t="s">
        <v>1497</v>
      </c>
      <c r="AP69" t="s">
        <v>1498</v>
      </c>
      <c r="AQ69" t="s">
        <v>74</v>
      </c>
      <c r="AR69" t="s">
        <v>1499</v>
      </c>
      <c r="AS69" t="s">
        <v>1500</v>
      </c>
      <c r="AT69" t="s">
        <v>74</v>
      </c>
      <c r="AU69">
        <v>2020</v>
      </c>
      <c r="AV69">
        <v>28</v>
      </c>
      <c r="AW69">
        <v>4</v>
      </c>
      <c r="AX69" t="s">
        <v>74</v>
      </c>
      <c r="AY69" t="s">
        <v>74</v>
      </c>
      <c r="AZ69" t="s">
        <v>74</v>
      </c>
      <c r="BA69" t="s">
        <v>74</v>
      </c>
      <c r="BB69">
        <v>356</v>
      </c>
      <c r="BC69">
        <v>364</v>
      </c>
      <c r="BD69" t="s">
        <v>74</v>
      </c>
      <c r="BE69" t="s">
        <v>74</v>
      </c>
      <c r="BF69" t="s">
        <v>74</v>
      </c>
      <c r="BG69" t="s">
        <v>74</v>
      </c>
      <c r="BH69" t="s">
        <v>74</v>
      </c>
      <c r="BI69">
        <v>9</v>
      </c>
      <c r="BJ69" t="s">
        <v>931</v>
      </c>
      <c r="BK69" t="s">
        <v>127</v>
      </c>
      <c r="BL69" t="s">
        <v>931</v>
      </c>
      <c r="BM69" t="s">
        <v>1501</v>
      </c>
      <c r="BN69" t="s">
        <v>74</v>
      </c>
      <c r="BO69" t="s">
        <v>74</v>
      </c>
      <c r="BP69" t="s">
        <v>74</v>
      </c>
      <c r="BQ69" t="s">
        <v>74</v>
      </c>
      <c r="BR69" t="s">
        <v>100</v>
      </c>
      <c r="BS69" t="s">
        <v>1502</v>
      </c>
      <c r="BT69" t="str">
        <f>HYPERLINK("https%3A%2F%2Fwww.webofscience.com%2Fwos%2Fwoscc%2Ffull-record%2FWOS:000576818900002","View Full Record in Web of Science")</f>
        <v>View Full Record in Web of Science</v>
      </c>
    </row>
    <row r="70" spans="1:72" x14ac:dyDescent="0.25">
      <c r="A70" t="s">
        <v>72</v>
      </c>
      <c r="B70" t="s">
        <v>338</v>
      </c>
      <c r="C70" t="s">
        <v>74</v>
      </c>
      <c r="D70" t="s">
        <v>74</v>
      </c>
      <c r="E70" t="s">
        <v>74</v>
      </c>
      <c r="F70" t="s">
        <v>339</v>
      </c>
      <c r="G70" t="s">
        <v>74</v>
      </c>
      <c r="H70" t="s">
        <v>74</v>
      </c>
      <c r="I70" t="s">
        <v>1503</v>
      </c>
      <c r="J70" t="s">
        <v>1504</v>
      </c>
      <c r="K70" t="s">
        <v>74</v>
      </c>
      <c r="L70" t="s">
        <v>74</v>
      </c>
      <c r="M70" t="s">
        <v>78</v>
      </c>
      <c r="N70" t="s">
        <v>79</v>
      </c>
      <c r="O70" t="s">
        <v>74</v>
      </c>
      <c r="P70" t="s">
        <v>74</v>
      </c>
      <c r="Q70" t="s">
        <v>74</v>
      </c>
      <c r="R70" t="s">
        <v>74</v>
      </c>
      <c r="S70" t="s">
        <v>74</v>
      </c>
      <c r="T70" t="s">
        <v>1505</v>
      </c>
      <c r="U70" t="s">
        <v>74</v>
      </c>
      <c r="V70" t="s">
        <v>1506</v>
      </c>
      <c r="W70" t="s">
        <v>1507</v>
      </c>
      <c r="X70" t="s">
        <v>1508</v>
      </c>
      <c r="Y70" t="s">
        <v>1509</v>
      </c>
      <c r="Z70" t="s">
        <v>1510</v>
      </c>
      <c r="AA70" t="s">
        <v>74</v>
      </c>
      <c r="AB70" t="s">
        <v>74</v>
      </c>
      <c r="AC70" t="s">
        <v>74</v>
      </c>
      <c r="AD70" t="s">
        <v>74</v>
      </c>
      <c r="AE70" t="s">
        <v>74</v>
      </c>
      <c r="AF70" t="s">
        <v>74</v>
      </c>
      <c r="AG70">
        <v>35</v>
      </c>
      <c r="AH70">
        <v>0</v>
      </c>
      <c r="AI70">
        <v>0</v>
      </c>
      <c r="AJ70">
        <v>0</v>
      </c>
      <c r="AK70">
        <v>2</v>
      </c>
      <c r="AL70" t="s">
        <v>1511</v>
      </c>
      <c r="AM70" t="s">
        <v>193</v>
      </c>
      <c r="AN70" t="s">
        <v>1512</v>
      </c>
      <c r="AO70" t="s">
        <v>1513</v>
      </c>
      <c r="AP70" t="s">
        <v>74</v>
      </c>
      <c r="AQ70" t="s">
        <v>74</v>
      </c>
      <c r="AR70" t="s">
        <v>1514</v>
      </c>
      <c r="AS70" t="s">
        <v>1515</v>
      </c>
      <c r="AT70" t="s">
        <v>74</v>
      </c>
      <c r="AU70">
        <v>2020</v>
      </c>
      <c r="AV70">
        <v>29</v>
      </c>
      <c r="AW70" t="s">
        <v>74</v>
      </c>
      <c r="AX70" t="s">
        <v>74</v>
      </c>
      <c r="AY70">
        <v>2</v>
      </c>
      <c r="AZ70" t="s">
        <v>74</v>
      </c>
      <c r="BA70" t="s">
        <v>74</v>
      </c>
      <c r="BB70">
        <v>261</v>
      </c>
      <c r="BC70">
        <v>281</v>
      </c>
      <c r="BD70" t="s">
        <v>74</v>
      </c>
      <c r="BE70" t="s">
        <v>74</v>
      </c>
      <c r="BF70" t="s">
        <v>74</v>
      </c>
      <c r="BG70" t="s">
        <v>74</v>
      </c>
      <c r="BH70" t="s">
        <v>74</v>
      </c>
      <c r="BI70">
        <v>21</v>
      </c>
      <c r="BJ70" t="s">
        <v>1516</v>
      </c>
      <c r="BK70" t="s">
        <v>354</v>
      </c>
      <c r="BL70" t="s">
        <v>1516</v>
      </c>
      <c r="BM70" t="s">
        <v>1517</v>
      </c>
      <c r="BN70" t="s">
        <v>74</v>
      </c>
      <c r="BO70" t="s">
        <v>74</v>
      </c>
      <c r="BP70" t="s">
        <v>74</v>
      </c>
      <c r="BQ70" t="s">
        <v>74</v>
      </c>
      <c r="BR70" t="s">
        <v>100</v>
      </c>
      <c r="BS70" t="s">
        <v>1518</v>
      </c>
      <c r="BT70" t="str">
        <f>HYPERLINK("https%3A%2F%2Fwww.webofscience.com%2Fwos%2Fwoscc%2Ffull-record%2FWOS:000651853900016","View Full Record in Web of Science")</f>
        <v>View Full Record in Web of Science</v>
      </c>
    </row>
    <row r="71" spans="1:72" x14ac:dyDescent="0.25">
      <c r="A71" t="s">
        <v>72</v>
      </c>
      <c r="B71" t="s">
        <v>1519</v>
      </c>
      <c r="C71" t="s">
        <v>74</v>
      </c>
      <c r="D71" t="s">
        <v>74</v>
      </c>
      <c r="E71" t="s">
        <v>74</v>
      </c>
      <c r="F71" t="s">
        <v>1520</v>
      </c>
      <c r="G71" t="s">
        <v>74</v>
      </c>
      <c r="H71" t="s">
        <v>74</v>
      </c>
      <c r="I71" t="s">
        <v>1521</v>
      </c>
      <c r="J71" t="s">
        <v>1522</v>
      </c>
      <c r="K71" t="s">
        <v>74</v>
      </c>
      <c r="L71" t="s">
        <v>74</v>
      </c>
      <c r="M71" t="s">
        <v>78</v>
      </c>
      <c r="N71" t="s">
        <v>79</v>
      </c>
      <c r="O71" t="s">
        <v>74</v>
      </c>
      <c r="P71" t="s">
        <v>74</v>
      </c>
      <c r="Q71" t="s">
        <v>74</v>
      </c>
      <c r="R71" t="s">
        <v>74</v>
      </c>
      <c r="S71" t="s">
        <v>74</v>
      </c>
      <c r="T71" t="s">
        <v>1523</v>
      </c>
      <c r="U71" t="s">
        <v>74</v>
      </c>
      <c r="V71" t="s">
        <v>1524</v>
      </c>
      <c r="W71" t="s">
        <v>1525</v>
      </c>
      <c r="X71" t="s">
        <v>1526</v>
      </c>
      <c r="Y71" t="s">
        <v>1527</v>
      </c>
      <c r="Z71" t="s">
        <v>1528</v>
      </c>
      <c r="AA71" t="s">
        <v>74</v>
      </c>
      <c r="AB71" t="s">
        <v>74</v>
      </c>
      <c r="AC71" t="s">
        <v>74</v>
      </c>
      <c r="AD71" t="s">
        <v>74</v>
      </c>
      <c r="AE71" t="s">
        <v>74</v>
      </c>
      <c r="AF71" t="s">
        <v>74</v>
      </c>
      <c r="AG71">
        <v>19</v>
      </c>
      <c r="AH71">
        <v>1</v>
      </c>
      <c r="AI71">
        <v>1</v>
      </c>
      <c r="AJ71">
        <v>1</v>
      </c>
      <c r="AK71">
        <v>12</v>
      </c>
      <c r="AL71" t="s">
        <v>1529</v>
      </c>
      <c r="AM71" t="s">
        <v>1530</v>
      </c>
      <c r="AN71" t="s">
        <v>1531</v>
      </c>
      <c r="AO71" t="s">
        <v>1532</v>
      </c>
      <c r="AP71" t="s">
        <v>1533</v>
      </c>
      <c r="AQ71" t="s">
        <v>74</v>
      </c>
      <c r="AR71" t="s">
        <v>1534</v>
      </c>
      <c r="AS71" t="s">
        <v>1535</v>
      </c>
      <c r="AT71" t="s">
        <v>74</v>
      </c>
      <c r="AU71">
        <v>2020</v>
      </c>
      <c r="AV71">
        <v>34</v>
      </c>
      <c r="AW71">
        <v>4</v>
      </c>
      <c r="AX71" t="s">
        <v>74</v>
      </c>
      <c r="AY71" t="s">
        <v>74</v>
      </c>
      <c r="AZ71" t="s">
        <v>74</v>
      </c>
      <c r="BA71" t="s">
        <v>74</v>
      </c>
      <c r="BB71">
        <v>114</v>
      </c>
      <c r="BC71">
        <v>125</v>
      </c>
      <c r="BD71" t="s">
        <v>74</v>
      </c>
      <c r="BE71" t="s">
        <v>1536</v>
      </c>
      <c r="BF71" t="str">
        <f>HYPERLINK("http://dx.doi.org/10.24917/20801653.344.7","http://dx.doi.org/10.24917/20801653.344.7")</f>
        <v>http://dx.doi.org/10.24917/20801653.344.7</v>
      </c>
      <c r="BG71" t="s">
        <v>74</v>
      </c>
      <c r="BH71" t="s">
        <v>74</v>
      </c>
      <c r="BI71">
        <v>12</v>
      </c>
      <c r="BJ71" t="s">
        <v>745</v>
      </c>
      <c r="BK71" t="s">
        <v>127</v>
      </c>
      <c r="BL71" t="s">
        <v>745</v>
      </c>
      <c r="BM71" t="s">
        <v>1537</v>
      </c>
      <c r="BN71" t="s">
        <v>74</v>
      </c>
      <c r="BO71" t="s">
        <v>99</v>
      </c>
      <c r="BP71" t="s">
        <v>74</v>
      </c>
      <c r="BQ71" t="s">
        <v>74</v>
      </c>
      <c r="BR71" t="s">
        <v>100</v>
      </c>
      <c r="BS71" t="s">
        <v>1538</v>
      </c>
      <c r="BT71" t="str">
        <f>HYPERLINK("https%3A%2F%2Fwww.webofscience.com%2Fwos%2Fwoscc%2Ffull-record%2FWOS:000604709400008","View Full Record in Web of Science")</f>
        <v>View Full Record in Web of Science</v>
      </c>
    </row>
    <row r="72" spans="1:72" x14ac:dyDescent="0.25">
      <c r="A72" t="s">
        <v>72</v>
      </c>
      <c r="B72" t="s">
        <v>1539</v>
      </c>
      <c r="C72" t="s">
        <v>74</v>
      </c>
      <c r="D72" t="s">
        <v>74</v>
      </c>
      <c r="E72" t="s">
        <v>74</v>
      </c>
      <c r="F72" t="s">
        <v>1540</v>
      </c>
      <c r="G72" t="s">
        <v>74</v>
      </c>
      <c r="H72" t="s">
        <v>74</v>
      </c>
      <c r="I72" t="s">
        <v>1541</v>
      </c>
      <c r="J72" t="s">
        <v>1542</v>
      </c>
      <c r="K72" t="s">
        <v>74</v>
      </c>
      <c r="L72" t="s">
        <v>74</v>
      </c>
      <c r="M72" t="s">
        <v>78</v>
      </c>
      <c r="N72" t="s">
        <v>79</v>
      </c>
      <c r="O72" t="s">
        <v>74</v>
      </c>
      <c r="P72" t="s">
        <v>74</v>
      </c>
      <c r="Q72" t="s">
        <v>74</v>
      </c>
      <c r="R72" t="s">
        <v>74</v>
      </c>
      <c r="S72" t="s">
        <v>74</v>
      </c>
      <c r="T72" t="s">
        <v>1543</v>
      </c>
      <c r="U72" t="s">
        <v>1544</v>
      </c>
      <c r="V72" t="s">
        <v>1545</v>
      </c>
      <c r="W72" t="s">
        <v>1546</v>
      </c>
      <c r="X72" t="s">
        <v>406</v>
      </c>
      <c r="Y72" t="s">
        <v>1547</v>
      </c>
      <c r="Z72" t="s">
        <v>1548</v>
      </c>
      <c r="AA72" t="s">
        <v>1549</v>
      </c>
      <c r="AB72" t="s">
        <v>1550</v>
      </c>
      <c r="AC72" t="s">
        <v>74</v>
      </c>
      <c r="AD72" t="s">
        <v>74</v>
      </c>
      <c r="AE72" t="s">
        <v>74</v>
      </c>
      <c r="AF72" t="s">
        <v>74</v>
      </c>
      <c r="AG72">
        <v>35</v>
      </c>
      <c r="AH72">
        <v>4</v>
      </c>
      <c r="AI72">
        <v>4</v>
      </c>
      <c r="AJ72">
        <v>1</v>
      </c>
      <c r="AK72">
        <v>23</v>
      </c>
      <c r="AL72" t="s">
        <v>1551</v>
      </c>
      <c r="AM72" t="s">
        <v>1552</v>
      </c>
      <c r="AN72" t="s">
        <v>1553</v>
      </c>
      <c r="AO72" t="s">
        <v>1554</v>
      </c>
      <c r="AP72" t="s">
        <v>1555</v>
      </c>
      <c r="AQ72" t="s">
        <v>74</v>
      </c>
      <c r="AR72" t="s">
        <v>1556</v>
      </c>
      <c r="AS72" t="s">
        <v>1557</v>
      </c>
      <c r="AT72" t="s">
        <v>370</v>
      </c>
      <c r="AU72">
        <v>2019</v>
      </c>
      <c r="AV72">
        <v>11</v>
      </c>
      <c r="AW72">
        <v>4</v>
      </c>
      <c r="AX72" t="s">
        <v>74</v>
      </c>
      <c r="AY72" t="s">
        <v>74</v>
      </c>
      <c r="AZ72" t="s">
        <v>74</v>
      </c>
      <c r="BA72" t="s">
        <v>74</v>
      </c>
      <c r="BB72">
        <v>321</v>
      </c>
      <c r="BC72">
        <v>341</v>
      </c>
      <c r="BD72" t="s">
        <v>74</v>
      </c>
      <c r="BE72" t="s">
        <v>1558</v>
      </c>
      <c r="BF72" t="str">
        <f>HYPERLINK("http://dx.doi.org/10.18662/rrem/172","http://dx.doi.org/10.18662/rrem/172")</f>
        <v>http://dx.doi.org/10.18662/rrem/172</v>
      </c>
      <c r="BG72" t="s">
        <v>74</v>
      </c>
      <c r="BH72" t="s">
        <v>74</v>
      </c>
      <c r="BI72">
        <v>21</v>
      </c>
      <c r="BJ72" t="s">
        <v>454</v>
      </c>
      <c r="BK72" t="s">
        <v>127</v>
      </c>
      <c r="BL72" t="s">
        <v>454</v>
      </c>
      <c r="BM72" t="s">
        <v>1559</v>
      </c>
      <c r="BN72" t="s">
        <v>74</v>
      </c>
      <c r="BO72" t="s">
        <v>1560</v>
      </c>
      <c r="BP72" t="s">
        <v>74</v>
      </c>
      <c r="BQ72" t="s">
        <v>74</v>
      </c>
      <c r="BR72" t="s">
        <v>100</v>
      </c>
      <c r="BS72" t="s">
        <v>1561</v>
      </c>
      <c r="BT72" t="str">
        <f>HYPERLINK("https%3A%2F%2Fwww.webofscience.com%2Fwos%2Fwoscc%2Ffull-record%2FWOS:000500934200020","View Full Record in Web of Science")</f>
        <v>View Full Record in Web of Science</v>
      </c>
    </row>
    <row r="73" spans="1:72" x14ac:dyDescent="0.25">
      <c r="A73" t="s">
        <v>72</v>
      </c>
      <c r="B73" t="s">
        <v>1562</v>
      </c>
      <c r="C73" t="s">
        <v>74</v>
      </c>
      <c r="D73" t="s">
        <v>74</v>
      </c>
      <c r="E73" t="s">
        <v>74</v>
      </c>
      <c r="F73" t="s">
        <v>1563</v>
      </c>
      <c r="G73" t="s">
        <v>74</v>
      </c>
      <c r="H73" t="s">
        <v>74</v>
      </c>
      <c r="I73" t="s">
        <v>1564</v>
      </c>
      <c r="J73" t="s">
        <v>1542</v>
      </c>
      <c r="K73" t="s">
        <v>74</v>
      </c>
      <c r="L73" t="s">
        <v>74</v>
      </c>
      <c r="M73" t="s">
        <v>78</v>
      </c>
      <c r="N73" t="s">
        <v>79</v>
      </c>
      <c r="O73" t="s">
        <v>74</v>
      </c>
      <c r="P73" t="s">
        <v>74</v>
      </c>
      <c r="Q73" t="s">
        <v>74</v>
      </c>
      <c r="R73" t="s">
        <v>74</v>
      </c>
      <c r="S73" t="s">
        <v>74</v>
      </c>
      <c r="T73" t="s">
        <v>1565</v>
      </c>
      <c r="U73" t="s">
        <v>1566</v>
      </c>
      <c r="V73" t="s">
        <v>1567</v>
      </c>
      <c r="W73" t="s">
        <v>1568</v>
      </c>
      <c r="X73" t="s">
        <v>1569</v>
      </c>
      <c r="Y73" t="s">
        <v>1570</v>
      </c>
      <c r="Z73" t="s">
        <v>1571</v>
      </c>
      <c r="AA73" t="s">
        <v>1572</v>
      </c>
      <c r="AB73" t="s">
        <v>74</v>
      </c>
      <c r="AC73" t="s">
        <v>74</v>
      </c>
      <c r="AD73" t="s">
        <v>74</v>
      </c>
      <c r="AE73" t="s">
        <v>74</v>
      </c>
      <c r="AF73" t="s">
        <v>74</v>
      </c>
      <c r="AG73">
        <v>38</v>
      </c>
      <c r="AH73">
        <v>8</v>
      </c>
      <c r="AI73">
        <v>8</v>
      </c>
      <c r="AJ73">
        <v>1</v>
      </c>
      <c r="AK73">
        <v>20</v>
      </c>
      <c r="AL73" t="s">
        <v>1551</v>
      </c>
      <c r="AM73" t="s">
        <v>1552</v>
      </c>
      <c r="AN73" t="s">
        <v>1553</v>
      </c>
      <c r="AO73" t="s">
        <v>1554</v>
      </c>
      <c r="AP73" t="s">
        <v>1555</v>
      </c>
      <c r="AQ73" t="s">
        <v>74</v>
      </c>
      <c r="AR73" t="s">
        <v>1556</v>
      </c>
      <c r="AS73" t="s">
        <v>1557</v>
      </c>
      <c r="AT73" t="s">
        <v>370</v>
      </c>
      <c r="AU73">
        <v>2019</v>
      </c>
      <c r="AV73">
        <v>11</v>
      </c>
      <c r="AW73">
        <v>4</v>
      </c>
      <c r="AX73" t="s">
        <v>74</v>
      </c>
      <c r="AY73" t="s">
        <v>74</v>
      </c>
      <c r="AZ73" t="s">
        <v>74</v>
      </c>
      <c r="BA73" t="s">
        <v>74</v>
      </c>
      <c r="BB73">
        <v>136</v>
      </c>
      <c r="BC73">
        <v>146</v>
      </c>
      <c r="BD73" t="s">
        <v>74</v>
      </c>
      <c r="BE73" t="s">
        <v>1573</v>
      </c>
      <c r="BF73" t="str">
        <f>HYPERLINK("http://dx.doi.org/10.18662/rrem/162","http://dx.doi.org/10.18662/rrem/162")</f>
        <v>http://dx.doi.org/10.18662/rrem/162</v>
      </c>
      <c r="BG73" t="s">
        <v>74</v>
      </c>
      <c r="BH73" t="s">
        <v>74</v>
      </c>
      <c r="BI73">
        <v>12</v>
      </c>
      <c r="BJ73" t="s">
        <v>454</v>
      </c>
      <c r="BK73" t="s">
        <v>127</v>
      </c>
      <c r="BL73" t="s">
        <v>454</v>
      </c>
      <c r="BM73" t="s">
        <v>1559</v>
      </c>
      <c r="BN73" t="s">
        <v>74</v>
      </c>
      <c r="BO73" t="s">
        <v>1560</v>
      </c>
      <c r="BP73" t="s">
        <v>74</v>
      </c>
      <c r="BQ73" t="s">
        <v>74</v>
      </c>
      <c r="BR73" t="s">
        <v>100</v>
      </c>
      <c r="BS73" t="s">
        <v>1574</v>
      </c>
      <c r="BT73" t="str">
        <f>HYPERLINK("https%3A%2F%2Fwww.webofscience.com%2Fwos%2Fwoscc%2Ffull-record%2FWOS:000500934200010","View Full Record in Web of Science")</f>
        <v>View Full Record in Web of Science</v>
      </c>
    </row>
    <row r="74" spans="1:72" x14ac:dyDescent="0.25">
      <c r="A74" t="s">
        <v>72</v>
      </c>
      <c r="B74" t="s">
        <v>1575</v>
      </c>
      <c r="C74" t="s">
        <v>74</v>
      </c>
      <c r="D74" t="s">
        <v>74</v>
      </c>
      <c r="E74" t="s">
        <v>74</v>
      </c>
      <c r="F74" t="s">
        <v>1576</v>
      </c>
      <c r="G74" t="s">
        <v>74</v>
      </c>
      <c r="H74" t="s">
        <v>74</v>
      </c>
      <c r="I74" t="s">
        <v>1577</v>
      </c>
      <c r="J74" t="s">
        <v>1578</v>
      </c>
      <c r="K74" t="s">
        <v>74</v>
      </c>
      <c r="L74" t="s">
        <v>74</v>
      </c>
      <c r="M74" t="s">
        <v>78</v>
      </c>
      <c r="N74" t="s">
        <v>79</v>
      </c>
      <c r="O74" t="s">
        <v>74</v>
      </c>
      <c r="P74" t="s">
        <v>74</v>
      </c>
      <c r="Q74" t="s">
        <v>74</v>
      </c>
      <c r="R74" t="s">
        <v>74</v>
      </c>
      <c r="S74" t="s">
        <v>74</v>
      </c>
      <c r="T74" t="s">
        <v>74</v>
      </c>
      <c r="U74" t="s">
        <v>74</v>
      </c>
      <c r="V74" t="s">
        <v>1579</v>
      </c>
      <c r="W74" t="s">
        <v>1580</v>
      </c>
      <c r="X74" t="s">
        <v>1581</v>
      </c>
      <c r="Y74" t="s">
        <v>1582</v>
      </c>
      <c r="Z74" t="s">
        <v>74</v>
      </c>
      <c r="AA74" t="s">
        <v>1583</v>
      </c>
      <c r="AB74" t="s">
        <v>74</v>
      </c>
      <c r="AC74" t="s">
        <v>74</v>
      </c>
      <c r="AD74" t="s">
        <v>74</v>
      </c>
      <c r="AE74" t="s">
        <v>74</v>
      </c>
      <c r="AF74" t="s">
        <v>74</v>
      </c>
      <c r="AG74">
        <v>69</v>
      </c>
      <c r="AH74">
        <v>0</v>
      </c>
      <c r="AI74">
        <v>0</v>
      </c>
      <c r="AJ74">
        <v>0</v>
      </c>
      <c r="AK74">
        <v>2</v>
      </c>
      <c r="AL74" t="s">
        <v>1584</v>
      </c>
      <c r="AM74" t="s">
        <v>1585</v>
      </c>
      <c r="AN74" t="s">
        <v>1586</v>
      </c>
      <c r="AO74" t="s">
        <v>74</v>
      </c>
      <c r="AP74" t="s">
        <v>1587</v>
      </c>
      <c r="AQ74" t="s">
        <v>74</v>
      </c>
      <c r="AR74" t="s">
        <v>1588</v>
      </c>
      <c r="AS74" t="s">
        <v>1589</v>
      </c>
      <c r="AT74" t="s">
        <v>526</v>
      </c>
      <c r="AU74">
        <v>2019</v>
      </c>
      <c r="AV74">
        <v>39</v>
      </c>
      <c r="AW74">
        <v>6</v>
      </c>
      <c r="AX74" t="s">
        <v>74</v>
      </c>
      <c r="AY74" t="s">
        <v>74</v>
      </c>
      <c r="AZ74" t="s">
        <v>74</v>
      </c>
      <c r="BA74" t="s">
        <v>74</v>
      </c>
      <c r="BB74">
        <v>1</v>
      </c>
      <c r="BC74">
        <v>29</v>
      </c>
      <c r="BD74" t="s">
        <v>74</v>
      </c>
      <c r="BE74" t="s">
        <v>74</v>
      </c>
      <c r="BF74" t="s">
        <v>74</v>
      </c>
      <c r="BG74" t="s">
        <v>74</v>
      </c>
      <c r="BH74" t="s">
        <v>74</v>
      </c>
      <c r="BI74">
        <v>29</v>
      </c>
      <c r="BJ74" t="s">
        <v>1590</v>
      </c>
      <c r="BK74" t="s">
        <v>127</v>
      </c>
      <c r="BL74" t="s">
        <v>1590</v>
      </c>
      <c r="BM74" t="s">
        <v>1591</v>
      </c>
      <c r="BN74" t="s">
        <v>74</v>
      </c>
      <c r="BO74" t="s">
        <v>74</v>
      </c>
      <c r="BP74" t="s">
        <v>74</v>
      </c>
      <c r="BQ74" t="s">
        <v>74</v>
      </c>
      <c r="BR74" t="s">
        <v>100</v>
      </c>
      <c r="BS74" t="s">
        <v>1592</v>
      </c>
      <c r="BT74" t="str">
        <f>HYPERLINK("https%3A%2F%2Fwww.webofscience.com%2Fwos%2Fwoscc%2Ffull-record%2FWOS:000499072600001","View Full Record in Web of Science")</f>
        <v>View Full Record in Web of Science</v>
      </c>
    </row>
    <row r="75" spans="1:72" x14ac:dyDescent="0.25">
      <c r="A75" t="s">
        <v>72</v>
      </c>
      <c r="B75" t="s">
        <v>1593</v>
      </c>
      <c r="C75" t="s">
        <v>74</v>
      </c>
      <c r="D75" t="s">
        <v>74</v>
      </c>
      <c r="E75" t="s">
        <v>74</v>
      </c>
      <c r="F75" t="s">
        <v>1594</v>
      </c>
      <c r="G75" t="s">
        <v>74</v>
      </c>
      <c r="H75" t="s">
        <v>74</v>
      </c>
      <c r="I75" t="s">
        <v>1595</v>
      </c>
      <c r="J75" t="s">
        <v>1596</v>
      </c>
      <c r="K75" t="s">
        <v>74</v>
      </c>
      <c r="L75" t="s">
        <v>74</v>
      </c>
      <c r="M75" t="s">
        <v>78</v>
      </c>
      <c r="N75" t="s">
        <v>79</v>
      </c>
      <c r="O75" t="s">
        <v>74</v>
      </c>
      <c r="P75" t="s">
        <v>74</v>
      </c>
      <c r="Q75" t="s">
        <v>74</v>
      </c>
      <c r="R75" t="s">
        <v>74</v>
      </c>
      <c r="S75" t="s">
        <v>74</v>
      </c>
      <c r="T75" t="s">
        <v>1597</v>
      </c>
      <c r="U75" t="s">
        <v>74</v>
      </c>
      <c r="V75" t="s">
        <v>1598</v>
      </c>
      <c r="W75" t="s">
        <v>1599</v>
      </c>
      <c r="X75" t="s">
        <v>365</v>
      </c>
      <c r="Y75" t="s">
        <v>1600</v>
      </c>
      <c r="Z75" t="s">
        <v>1601</v>
      </c>
      <c r="AA75" t="s">
        <v>1602</v>
      </c>
      <c r="AB75" t="s">
        <v>1603</v>
      </c>
      <c r="AC75" t="s">
        <v>74</v>
      </c>
      <c r="AD75" t="s">
        <v>74</v>
      </c>
      <c r="AE75" t="s">
        <v>74</v>
      </c>
      <c r="AF75" t="s">
        <v>74</v>
      </c>
      <c r="AG75">
        <v>15</v>
      </c>
      <c r="AH75">
        <v>1</v>
      </c>
      <c r="AI75">
        <v>1</v>
      </c>
      <c r="AJ75">
        <v>1</v>
      </c>
      <c r="AK75">
        <v>5</v>
      </c>
      <c r="AL75" t="s">
        <v>1551</v>
      </c>
      <c r="AM75" t="s">
        <v>1552</v>
      </c>
      <c r="AN75" t="s">
        <v>1553</v>
      </c>
      <c r="AO75" t="s">
        <v>1604</v>
      </c>
      <c r="AP75" t="s">
        <v>1605</v>
      </c>
      <c r="AQ75" t="s">
        <v>74</v>
      </c>
      <c r="AR75" t="s">
        <v>1606</v>
      </c>
      <c r="AS75" t="s">
        <v>1607</v>
      </c>
      <c r="AT75" t="s">
        <v>93</v>
      </c>
      <c r="AU75">
        <v>2019</v>
      </c>
      <c r="AV75">
        <v>10</v>
      </c>
      <c r="AW75">
        <v>3</v>
      </c>
      <c r="AX75" t="s">
        <v>74</v>
      </c>
      <c r="AY75" t="s">
        <v>74</v>
      </c>
      <c r="AZ75" t="s">
        <v>74</v>
      </c>
      <c r="BA75" t="s">
        <v>74</v>
      </c>
      <c r="BB75">
        <v>33</v>
      </c>
      <c r="BC75">
        <v>43</v>
      </c>
      <c r="BD75" t="s">
        <v>74</v>
      </c>
      <c r="BE75" t="s">
        <v>1608</v>
      </c>
      <c r="BF75" t="str">
        <f>HYPERLINK("http://dx.doi.org/10.18662/po/80","http://dx.doi.org/10.18662/po/80")</f>
        <v>http://dx.doi.org/10.18662/po/80</v>
      </c>
      <c r="BG75" t="s">
        <v>74</v>
      </c>
      <c r="BH75" t="s">
        <v>74</v>
      </c>
      <c r="BI75">
        <v>11</v>
      </c>
      <c r="BJ75" t="s">
        <v>1609</v>
      </c>
      <c r="BK75" t="s">
        <v>127</v>
      </c>
      <c r="BL75" t="s">
        <v>1610</v>
      </c>
      <c r="BM75" t="s">
        <v>1611</v>
      </c>
      <c r="BN75" t="s">
        <v>74</v>
      </c>
      <c r="BO75" t="s">
        <v>179</v>
      </c>
      <c r="BP75" t="s">
        <v>74</v>
      </c>
      <c r="BQ75" t="s">
        <v>74</v>
      </c>
      <c r="BR75" t="s">
        <v>100</v>
      </c>
      <c r="BS75" t="s">
        <v>1612</v>
      </c>
      <c r="BT75" t="str">
        <f>HYPERLINK("https%3A%2F%2Fwww.webofscience.com%2Fwos%2Fwoscc%2Ffull-record%2FWOS:000488263200002","View Full Record in Web of Science")</f>
        <v>View Full Record in Web of Science</v>
      </c>
    </row>
    <row r="76" spans="1:72" x14ac:dyDescent="0.25">
      <c r="A76" t="s">
        <v>72</v>
      </c>
      <c r="B76" t="s">
        <v>1613</v>
      </c>
      <c r="C76" t="s">
        <v>74</v>
      </c>
      <c r="D76" t="s">
        <v>74</v>
      </c>
      <c r="E76" t="s">
        <v>74</v>
      </c>
      <c r="F76" t="s">
        <v>1614</v>
      </c>
      <c r="G76" t="s">
        <v>74</v>
      </c>
      <c r="H76" t="s">
        <v>74</v>
      </c>
      <c r="I76" t="s">
        <v>1615</v>
      </c>
      <c r="J76" t="s">
        <v>1616</v>
      </c>
      <c r="K76" t="s">
        <v>74</v>
      </c>
      <c r="L76" t="s">
        <v>74</v>
      </c>
      <c r="M76" t="s">
        <v>78</v>
      </c>
      <c r="N76" t="s">
        <v>79</v>
      </c>
      <c r="O76" t="s">
        <v>74</v>
      </c>
      <c r="P76" t="s">
        <v>74</v>
      </c>
      <c r="Q76" t="s">
        <v>74</v>
      </c>
      <c r="R76" t="s">
        <v>74</v>
      </c>
      <c r="S76" t="s">
        <v>74</v>
      </c>
      <c r="T76" t="s">
        <v>1617</v>
      </c>
      <c r="U76" t="s">
        <v>1618</v>
      </c>
      <c r="V76" t="s">
        <v>1619</v>
      </c>
      <c r="W76" t="s">
        <v>1620</v>
      </c>
      <c r="X76" t="s">
        <v>1621</v>
      </c>
      <c r="Y76" t="s">
        <v>1622</v>
      </c>
      <c r="Z76" t="s">
        <v>1623</v>
      </c>
      <c r="AA76" t="s">
        <v>1624</v>
      </c>
      <c r="AB76" t="s">
        <v>1625</v>
      </c>
      <c r="AC76" t="s">
        <v>74</v>
      </c>
      <c r="AD76" t="s">
        <v>74</v>
      </c>
      <c r="AE76" t="s">
        <v>74</v>
      </c>
      <c r="AF76" t="s">
        <v>74</v>
      </c>
      <c r="AG76">
        <v>54</v>
      </c>
      <c r="AH76">
        <v>6</v>
      </c>
      <c r="AI76">
        <v>6</v>
      </c>
      <c r="AJ76">
        <v>3</v>
      </c>
      <c r="AK76">
        <v>29</v>
      </c>
      <c r="AL76" t="s">
        <v>1626</v>
      </c>
      <c r="AM76" t="s">
        <v>1627</v>
      </c>
      <c r="AN76" t="s">
        <v>1628</v>
      </c>
      <c r="AO76" t="s">
        <v>1629</v>
      </c>
      <c r="AP76" t="s">
        <v>74</v>
      </c>
      <c r="AQ76" t="s">
        <v>74</v>
      </c>
      <c r="AR76" t="s">
        <v>1630</v>
      </c>
      <c r="AS76" t="s">
        <v>1631</v>
      </c>
      <c r="AT76" t="s">
        <v>393</v>
      </c>
      <c r="AU76">
        <v>2019</v>
      </c>
      <c r="AV76">
        <v>15</v>
      </c>
      <c r="AW76">
        <v>3</v>
      </c>
      <c r="AX76" t="s">
        <v>74</v>
      </c>
      <c r="AY76" t="s">
        <v>74</v>
      </c>
      <c r="AZ76" t="s">
        <v>74</v>
      </c>
      <c r="BA76" t="s">
        <v>74</v>
      </c>
      <c r="BB76">
        <v>509</v>
      </c>
      <c r="BC76">
        <v>530</v>
      </c>
      <c r="BD76" t="s">
        <v>74</v>
      </c>
      <c r="BE76" t="s">
        <v>1632</v>
      </c>
      <c r="BF76" t="str">
        <f>HYPERLINK("http://dx.doi.org/10.5964/ejop.v15i3.1735","http://dx.doi.org/10.5964/ejop.v15i3.1735")</f>
        <v>http://dx.doi.org/10.5964/ejop.v15i3.1735</v>
      </c>
      <c r="BG76" t="s">
        <v>74</v>
      </c>
      <c r="BH76" t="s">
        <v>74</v>
      </c>
      <c r="BI76">
        <v>22</v>
      </c>
      <c r="BJ76" t="s">
        <v>909</v>
      </c>
      <c r="BK76" t="s">
        <v>127</v>
      </c>
      <c r="BL76" t="s">
        <v>499</v>
      </c>
      <c r="BM76" t="s">
        <v>1633</v>
      </c>
      <c r="BN76">
        <v>33680144</v>
      </c>
      <c r="BO76" t="s">
        <v>1634</v>
      </c>
      <c r="BP76" t="s">
        <v>74</v>
      </c>
      <c r="BQ76" t="s">
        <v>74</v>
      </c>
      <c r="BR76" t="s">
        <v>100</v>
      </c>
      <c r="BS76" t="s">
        <v>1635</v>
      </c>
      <c r="BT76" t="str">
        <f>HYPERLINK("https%3A%2F%2Fwww.webofscience.com%2Fwos%2Fwoscc%2Ffull-record%2FWOS:000489232100007","View Full Record in Web of Science")</f>
        <v>View Full Record in Web of Science</v>
      </c>
    </row>
    <row r="77" spans="1:72" x14ac:dyDescent="0.25">
      <c r="A77" t="s">
        <v>72</v>
      </c>
      <c r="B77" t="s">
        <v>1636</v>
      </c>
      <c r="C77" t="s">
        <v>74</v>
      </c>
      <c r="D77" t="s">
        <v>74</v>
      </c>
      <c r="E77" t="s">
        <v>74</v>
      </c>
      <c r="F77" t="s">
        <v>1637</v>
      </c>
      <c r="G77" t="s">
        <v>74</v>
      </c>
      <c r="H77" t="s">
        <v>74</v>
      </c>
      <c r="I77" t="s">
        <v>1638</v>
      </c>
      <c r="J77" t="s">
        <v>1639</v>
      </c>
      <c r="K77" t="s">
        <v>74</v>
      </c>
      <c r="L77" t="s">
        <v>74</v>
      </c>
      <c r="M77" t="s">
        <v>78</v>
      </c>
      <c r="N77" t="s">
        <v>79</v>
      </c>
      <c r="O77" t="s">
        <v>74</v>
      </c>
      <c r="P77" t="s">
        <v>74</v>
      </c>
      <c r="Q77" t="s">
        <v>74</v>
      </c>
      <c r="R77" t="s">
        <v>74</v>
      </c>
      <c r="S77" t="s">
        <v>74</v>
      </c>
      <c r="T77" t="s">
        <v>1640</v>
      </c>
      <c r="U77" t="s">
        <v>1641</v>
      </c>
      <c r="V77" t="s">
        <v>1642</v>
      </c>
      <c r="W77" t="s">
        <v>1643</v>
      </c>
      <c r="X77" t="s">
        <v>1644</v>
      </c>
      <c r="Y77" t="s">
        <v>1645</v>
      </c>
      <c r="Z77" t="s">
        <v>1646</v>
      </c>
      <c r="AA77" t="s">
        <v>1647</v>
      </c>
      <c r="AB77" t="s">
        <v>1648</v>
      </c>
      <c r="AC77" t="s">
        <v>74</v>
      </c>
      <c r="AD77" t="s">
        <v>74</v>
      </c>
      <c r="AE77" t="s">
        <v>74</v>
      </c>
      <c r="AF77" t="s">
        <v>74</v>
      </c>
      <c r="AG77">
        <v>43</v>
      </c>
      <c r="AH77">
        <v>9</v>
      </c>
      <c r="AI77">
        <v>9</v>
      </c>
      <c r="AJ77">
        <v>0</v>
      </c>
      <c r="AK77">
        <v>16</v>
      </c>
      <c r="AL77" t="s">
        <v>116</v>
      </c>
      <c r="AM77" t="s">
        <v>117</v>
      </c>
      <c r="AN77" t="s">
        <v>118</v>
      </c>
      <c r="AO77" t="s">
        <v>1649</v>
      </c>
      <c r="AP77" t="s">
        <v>1650</v>
      </c>
      <c r="AQ77" t="s">
        <v>74</v>
      </c>
      <c r="AR77" t="s">
        <v>1651</v>
      </c>
      <c r="AS77" t="s">
        <v>1652</v>
      </c>
      <c r="AT77" t="s">
        <v>1653</v>
      </c>
      <c r="AU77">
        <v>2019</v>
      </c>
      <c r="AV77">
        <v>51</v>
      </c>
      <c r="AW77">
        <v>35</v>
      </c>
      <c r="AX77" t="s">
        <v>74</v>
      </c>
      <c r="AY77" t="s">
        <v>74</v>
      </c>
      <c r="AZ77" t="s">
        <v>74</v>
      </c>
      <c r="BA77" t="s">
        <v>74</v>
      </c>
      <c r="BB77">
        <v>3876</v>
      </c>
      <c r="BC77">
        <v>3889</v>
      </c>
      <c r="BD77" t="s">
        <v>74</v>
      </c>
      <c r="BE77" t="s">
        <v>1654</v>
      </c>
      <c r="BF77" t="str">
        <f>HYPERLINK("http://dx.doi.org/10.1080/00036846.2019.1584386","http://dx.doi.org/10.1080/00036846.2019.1584386")</f>
        <v>http://dx.doi.org/10.1080/00036846.2019.1584386</v>
      </c>
      <c r="BG77" t="s">
        <v>74</v>
      </c>
      <c r="BH77" t="s">
        <v>74</v>
      </c>
      <c r="BI77">
        <v>14</v>
      </c>
      <c r="BJ77" t="s">
        <v>589</v>
      </c>
      <c r="BK77" t="s">
        <v>153</v>
      </c>
      <c r="BL77" t="s">
        <v>590</v>
      </c>
      <c r="BM77" t="s">
        <v>1655</v>
      </c>
      <c r="BN77" t="s">
        <v>74</v>
      </c>
      <c r="BO77" t="s">
        <v>74</v>
      </c>
      <c r="BP77" t="s">
        <v>74</v>
      </c>
      <c r="BQ77" t="s">
        <v>74</v>
      </c>
      <c r="BR77" t="s">
        <v>100</v>
      </c>
      <c r="BS77" t="s">
        <v>1656</v>
      </c>
      <c r="BT77" t="str">
        <f>HYPERLINK("https%3A%2F%2Fwww.webofscience.com%2Fwos%2Fwoscc%2Ffull-record%2FWOS:000466866800004","View Full Record in Web of Science")</f>
        <v>View Full Record in Web of Science</v>
      </c>
    </row>
    <row r="78" spans="1:72" x14ac:dyDescent="0.25">
      <c r="A78" t="s">
        <v>72</v>
      </c>
      <c r="B78" t="s">
        <v>1657</v>
      </c>
      <c r="C78" t="s">
        <v>74</v>
      </c>
      <c r="D78" t="s">
        <v>74</v>
      </c>
      <c r="E78" t="s">
        <v>74</v>
      </c>
      <c r="F78" t="s">
        <v>1658</v>
      </c>
      <c r="G78" t="s">
        <v>74</v>
      </c>
      <c r="H78" t="s">
        <v>74</v>
      </c>
      <c r="I78" t="s">
        <v>1659</v>
      </c>
      <c r="J78" t="s">
        <v>1660</v>
      </c>
      <c r="K78" t="s">
        <v>74</v>
      </c>
      <c r="L78" t="s">
        <v>74</v>
      </c>
      <c r="M78" t="s">
        <v>78</v>
      </c>
      <c r="N78" t="s">
        <v>79</v>
      </c>
      <c r="O78" t="s">
        <v>74</v>
      </c>
      <c r="P78" t="s">
        <v>74</v>
      </c>
      <c r="Q78" t="s">
        <v>74</v>
      </c>
      <c r="R78" t="s">
        <v>74</v>
      </c>
      <c r="S78" t="s">
        <v>74</v>
      </c>
      <c r="T78" t="s">
        <v>1661</v>
      </c>
      <c r="U78" t="s">
        <v>1662</v>
      </c>
      <c r="V78" t="s">
        <v>1663</v>
      </c>
      <c r="W78" t="s">
        <v>1664</v>
      </c>
      <c r="X78" t="s">
        <v>189</v>
      </c>
      <c r="Y78" t="s">
        <v>1665</v>
      </c>
      <c r="Z78" t="s">
        <v>1666</v>
      </c>
      <c r="AA78" t="s">
        <v>1667</v>
      </c>
      <c r="AB78" t="s">
        <v>74</v>
      </c>
      <c r="AC78" t="s">
        <v>1668</v>
      </c>
      <c r="AD78" t="s">
        <v>1669</v>
      </c>
      <c r="AE78" t="s">
        <v>1670</v>
      </c>
      <c r="AF78" t="s">
        <v>74</v>
      </c>
      <c r="AG78">
        <v>69</v>
      </c>
      <c r="AH78">
        <v>6</v>
      </c>
      <c r="AI78">
        <v>6</v>
      </c>
      <c r="AJ78">
        <v>0</v>
      </c>
      <c r="AK78">
        <v>5</v>
      </c>
      <c r="AL78" t="s">
        <v>116</v>
      </c>
      <c r="AM78" t="s">
        <v>117</v>
      </c>
      <c r="AN78" t="s">
        <v>118</v>
      </c>
      <c r="AO78" t="s">
        <v>1671</v>
      </c>
      <c r="AP78" t="s">
        <v>1672</v>
      </c>
      <c r="AQ78" t="s">
        <v>74</v>
      </c>
      <c r="AR78" t="s">
        <v>1673</v>
      </c>
      <c r="AS78" t="s">
        <v>1674</v>
      </c>
      <c r="AT78" t="s">
        <v>1401</v>
      </c>
      <c r="AU78">
        <v>2020</v>
      </c>
      <c r="AV78">
        <v>72</v>
      </c>
      <c r="AW78">
        <v>1</v>
      </c>
      <c r="AX78" t="s">
        <v>74</v>
      </c>
      <c r="AY78" t="s">
        <v>74</v>
      </c>
      <c r="AZ78" t="s">
        <v>74</v>
      </c>
      <c r="BA78" t="s">
        <v>74</v>
      </c>
      <c r="BB78">
        <v>136</v>
      </c>
      <c r="BC78">
        <v>156</v>
      </c>
      <c r="BD78" t="s">
        <v>74</v>
      </c>
      <c r="BE78" t="s">
        <v>1675</v>
      </c>
      <c r="BF78" t="str">
        <f>HYPERLINK("http://dx.doi.org/10.1080/13636820.2019.1599992","http://dx.doi.org/10.1080/13636820.2019.1599992")</f>
        <v>http://dx.doi.org/10.1080/13636820.2019.1599992</v>
      </c>
      <c r="BG78" t="s">
        <v>74</v>
      </c>
      <c r="BH78" t="s">
        <v>1676</v>
      </c>
      <c r="BI78">
        <v>21</v>
      </c>
      <c r="BJ78" t="s">
        <v>454</v>
      </c>
      <c r="BK78" t="s">
        <v>127</v>
      </c>
      <c r="BL78" t="s">
        <v>454</v>
      </c>
      <c r="BM78" t="s">
        <v>1677</v>
      </c>
      <c r="BN78" t="s">
        <v>74</v>
      </c>
      <c r="BO78" t="s">
        <v>74</v>
      </c>
      <c r="BP78" t="s">
        <v>74</v>
      </c>
      <c r="BQ78" t="s">
        <v>74</v>
      </c>
      <c r="BR78" t="s">
        <v>100</v>
      </c>
      <c r="BS78" t="s">
        <v>1678</v>
      </c>
      <c r="BT78" t="str">
        <f>HYPERLINK("https%3A%2F%2Fwww.webofscience.com%2Fwos%2Fwoscc%2Ffull-record%2FWOS:000466218000001","View Full Record in Web of Science")</f>
        <v>View Full Record in Web of Science</v>
      </c>
    </row>
    <row r="79" spans="1:72" x14ac:dyDescent="0.25">
      <c r="A79" t="s">
        <v>72</v>
      </c>
      <c r="B79" t="s">
        <v>1679</v>
      </c>
      <c r="C79" t="s">
        <v>74</v>
      </c>
      <c r="D79" t="s">
        <v>74</v>
      </c>
      <c r="E79" t="s">
        <v>74</v>
      </c>
      <c r="F79" t="s">
        <v>1680</v>
      </c>
      <c r="G79" t="s">
        <v>74</v>
      </c>
      <c r="H79" t="s">
        <v>74</v>
      </c>
      <c r="I79" t="s">
        <v>1681</v>
      </c>
      <c r="J79" t="s">
        <v>1682</v>
      </c>
      <c r="K79" t="s">
        <v>74</v>
      </c>
      <c r="L79" t="s">
        <v>74</v>
      </c>
      <c r="M79" t="s">
        <v>78</v>
      </c>
      <c r="N79" t="s">
        <v>79</v>
      </c>
      <c r="O79" t="s">
        <v>74</v>
      </c>
      <c r="P79" t="s">
        <v>74</v>
      </c>
      <c r="Q79" t="s">
        <v>74</v>
      </c>
      <c r="R79" t="s">
        <v>74</v>
      </c>
      <c r="S79" t="s">
        <v>74</v>
      </c>
      <c r="T79" t="s">
        <v>74</v>
      </c>
      <c r="U79" t="s">
        <v>74</v>
      </c>
      <c r="V79" t="s">
        <v>1683</v>
      </c>
      <c r="W79" t="s">
        <v>1684</v>
      </c>
      <c r="X79" t="s">
        <v>1685</v>
      </c>
      <c r="Y79" t="s">
        <v>1686</v>
      </c>
      <c r="Z79" t="s">
        <v>74</v>
      </c>
      <c r="AA79" t="s">
        <v>74</v>
      </c>
      <c r="AB79" t="s">
        <v>74</v>
      </c>
      <c r="AC79" t="s">
        <v>1687</v>
      </c>
      <c r="AD79" t="s">
        <v>1687</v>
      </c>
      <c r="AE79" t="s">
        <v>1688</v>
      </c>
      <c r="AF79" t="s">
        <v>74</v>
      </c>
      <c r="AG79">
        <v>54</v>
      </c>
      <c r="AH79">
        <v>4</v>
      </c>
      <c r="AI79">
        <v>4</v>
      </c>
      <c r="AJ79">
        <v>1</v>
      </c>
      <c r="AK79">
        <v>4</v>
      </c>
      <c r="AL79" t="s">
        <v>487</v>
      </c>
      <c r="AM79" t="s">
        <v>488</v>
      </c>
      <c r="AN79" t="s">
        <v>489</v>
      </c>
      <c r="AO79" t="s">
        <v>1689</v>
      </c>
      <c r="AP79" t="s">
        <v>1690</v>
      </c>
      <c r="AQ79" t="s">
        <v>74</v>
      </c>
      <c r="AR79" t="s">
        <v>1691</v>
      </c>
      <c r="AS79" t="s">
        <v>1692</v>
      </c>
      <c r="AT79" t="s">
        <v>1693</v>
      </c>
      <c r="AU79">
        <v>2019</v>
      </c>
      <c r="AV79">
        <v>78</v>
      </c>
      <c r="AW79">
        <v>1</v>
      </c>
      <c r="AX79" t="s">
        <v>74</v>
      </c>
      <c r="AY79" t="s">
        <v>74</v>
      </c>
      <c r="AZ79" t="s">
        <v>74</v>
      </c>
      <c r="BA79" t="s">
        <v>74</v>
      </c>
      <c r="BB79">
        <v>74</v>
      </c>
      <c r="BC79" t="s">
        <v>1694</v>
      </c>
      <c r="BD79" t="s">
        <v>74</v>
      </c>
      <c r="BE79" t="s">
        <v>1695</v>
      </c>
      <c r="BF79" t="str">
        <f>HYPERLINK("http://dx.doi.org/10.1017/slr.2019.9","http://dx.doi.org/10.1017/slr.2019.9")</f>
        <v>http://dx.doi.org/10.1017/slr.2019.9</v>
      </c>
      <c r="BG79" t="s">
        <v>74</v>
      </c>
      <c r="BH79" t="s">
        <v>74</v>
      </c>
      <c r="BI79">
        <v>30</v>
      </c>
      <c r="BJ79" t="s">
        <v>1696</v>
      </c>
      <c r="BK79" t="s">
        <v>176</v>
      </c>
      <c r="BL79" t="s">
        <v>1697</v>
      </c>
      <c r="BM79" t="s">
        <v>1698</v>
      </c>
      <c r="BN79" t="s">
        <v>74</v>
      </c>
      <c r="BO79" t="s">
        <v>1111</v>
      </c>
      <c r="BP79" t="s">
        <v>74</v>
      </c>
      <c r="BQ79" t="s">
        <v>74</v>
      </c>
      <c r="BR79" t="s">
        <v>100</v>
      </c>
      <c r="BS79" t="s">
        <v>1699</v>
      </c>
      <c r="BT79" t="str">
        <f>HYPERLINK("https%3A%2F%2Fwww.webofscience.com%2Fwos%2Fwoscc%2Ffull-record%2FWOS:000466849800004","View Full Record in Web of Science")</f>
        <v>View Full Record in Web of Science</v>
      </c>
    </row>
    <row r="80" spans="1:72" x14ac:dyDescent="0.25">
      <c r="A80" t="s">
        <v>72</v>
      </c>
      <c r="B80" t="s">
        <v>1700</v>
      </c>
      <c r="C80" t="s">
        <v>74</v>
      </c>
      <c r="D80" t="s">
        <v>74</v>
      </c>
      <c r="E80" t="s">
        <v>74</v>
      </c>
      <c r="F80" t="s">
        <v>1701</v>
      </c>
      <c r="G80" t="s">
        <v>74</v>
      </c>
      <c r="H80" t="s">
        <v>74</v>
      </c>
      <c r="I80" t="s">
        <v>1702</v>
      </c>
      <c r="J80" t="s">
        <v>77</v>
      </c>
      <c r="K80" t="s">
        <v>74</v>
      </c>
      <c r="L80" t="s">
        <v>74</v>
      </c>
      <c r="M80" t="s">
        <v>78</v>
      </c>
      <c r="N80" t="s">
        <v>79</v>
      </c>
      <c r="O80" t="s">
        <v>74</v>
      </c>
      <c r="P80" t="s">
        <v>74</v>
      </c>
      <c r="Q80" t="s">
        <v>74</v>
      </c>
      <c r="R80" t="s">
        <v>74</v>
      </c>
      <c r="S80" t="s">
        <v>74</v>
      </c>
      <c r="T80" t="s">
        <v>1703</v>
      </c>
      <c r="U80" t="s">
        <v>1704</v>
      </c>
      <c r="V80" t="s">
        <v>1705</v>
      </c>
      <c r="W80" t="s">
        <v>1706</v>
      </c>
      <c r="X80" t="s">
        <v>541</v>
      </c>
      <c r="Y80" t="s">
        <v>1707</v>
      </c>
      <c r="Z80" t="s">
        <v>1708</v>
      </c>
      <c r="AA80" t="s">
        <v>1709</v>
      </c>
      <c r="AB80" t="s">
        <v>1710</v>
      </c>
      <c r="AC80" t="s">
        <v>1711</v>
      </c>
      <c r="AD80" t="s">
        <v>1712</v>
      </c>
      <c r="AE80" t="s">
        <v>1713</v>
      </c>
      <c r="AF80" t="s">
        <v>74</v>
      </c>
      <c r="AG80">
        <v>135</v>
      </c>
      <c r="AH80">
        <v>99</v>
      </c>
      <c r="AI80">
        <v>102</v>
      </c>
      <c r="AJ80">
        <v>12</v>
      </c>
      <c r="AK80">
        <v>70</v>
      </c>
      <c r="AL80" t="s">
        <v>87</v>
      </c>
      <c r="AM80" t="s">
        <v>88</v>
      </c>
      <c r="AN80" t="s">
        <v>89</v>
      </c>
      <c r="AO80" t="s">
        <v>74</v>
      </c>
      <c r="AP80" t="s">
        <v>90</v>
      </c>
      <c r="AQ80" t="s">
        <v>74</v>
      </c>
      <c r="AR80" t="s">
        <v>91</v>
      </c>
      <c r="AS80" t="s">
        <v>92</v>
      </c>
      <c r="AT80" t="s">
        <v>1714</v>
      </c>
      <c r="AU80">
        <v>2019</v>
      </c>
      <c r="AV80">
        <v>11</v>
      </c>
      <c r="AW80">
        <v>4</v>
      </c>
      <c r="AX80" t="s">
        <v>74</v>
      </c>
      <c r="AY80" t="s">
        <v>74</v>
      </c>
      <c r="AZ80" t="s">
        <v>74</v>
      </c>
      <c r="BA80" t="s">
        <v>74</v>
      </c>
      <c r="BB80" t="s">
        <v>74</v>
      </c>
      <c r="BC80" t="s">
        <v>74</v>
      </c>
      <c r="BD80">
        <v>1192</v>
      </c>
      <c r="BE80" t="s">
        <v>1715</v>
      </c>
      <c r="BF80" t="str">
        <f>HYPERLINK("http://dx.doi.org/10.3390/su11041192","http://dx.doi.org/10.3390/su11041192")</f>
        <v>http://dx.doi.org/10.3390/su11041192</v>
      </c>
      <c r="BG80" t="s">
        <v>74</v>
      </c>
      <c r="BH80" t="s">
        <v>74</v>
      </c>
      <c r="BI80">
        <v>34</v>
      </c>
      <c r="BJ80" t="s">
        <v>95</v>
      </c>
      <c r="BK80" t="s">
        <v>96</v>
      </c>
      <c r="BL80" t="s">
        <v>97</v>
      </c>
      <c r="BM80" t="s">
        <v>1716</v>
      </c>
      <c r="BN80" t="s">
        <v>74</v>
      </c>
      <c r="BO80" t="s">
        <v>155</v>
      </c>
      <c r="BP80" t="s">
        <v>74</v>
      </c>
      <c r="BQ80" t="s">
        <v>74</v>
      </c>
      <c r="BR80" t="s">
        <v>100</v>
      </c>
      <c r="BS80" t="s">
        <v>1717</v>
      </c>
      <c r="BT80" t="str">
        <f>HYPERLINK("https%3A%2F%2Fwww.webofscience.com%2Fwos%2Fwoscc%2Ffull-record%2FWOS:000460819100252","View Full Record in Web of Science")</f>
        <v>View Full Record in Web of Science</v>
      </c>
    </row>
    <row r="81" spans="1:72" x14ac:dyDescent="0.25">
      <c r="A81" t="s">
        <v>72</v>
      </c>
      <c r="B81" t="s">
        <v>1718</v>
      </c>
      <c r="C81" t="s">
        <v>74</v>
      </c>
      <c r="D81" t="s">
        <v>74</v>
      </c>
      <c r="E81" t="s">
        <v>74</v>
      </c>
      <c r="F81" t="s">
        <v>1719</v>
      </c>
      <c r="G81" t="s">
        <v>74</v>
      </c>
      <c r="H81" t="s">
        <v>74</v>
      </c>
      <c r="I81" t="s">
        <v>1720</v>
      </c>
      <c r="J81" t="s">
        <v>77</v>
      </c>
      <c r="K81" t="s">
        <v>74</v>
      </c>
      <c r="L81" t="s">
        <v>74</v>
      </c>
      <c r="M81" t="s">
        <v>78</v>
      </c>
      <c r="N81" t="s">
        <v>79</v>
      </c>
      <c r="O81" t="s">
        <v>74</v>
      </c>
      <c r="P81" t="s">
        <v>74</v>
      </c>
      <c r="Q81" t="s">
        <v>74</v>
      </c>
      <c r="R81" t="s">
        <v>74</v>
      </c>
      <c r="S81" t="s">
        <v>74</v>
      </c>
      <c r="T81" t="s">
        <v>1721</v>
      </c>
      <c r="U81" t="s">
        <v>1722</v>
      </c>
      <c r="V81" t="s">
        <v>1723</v>
      </c>
      <c r="W81" t="s">
        <v>1724</v>
      </c>
      <c r="X81" t="s">
        <v>1725</v>
      </c>
      <c r="Y81" t="s">
        <v>1726</v>
      </c>
      <c r="Z81" t="s">
        <v>1727</v>
      </c>
      <c r="AA81" t="s">
        <v>1728</v>
      </c>
      <c r="AB81" t="s">
        <v>1729</v>
      </c>
      <c r="AC81" t="s">
        <v>74</v>
      </c>
      <c r="AD81" t="s">
        <v>74</v>
      </c>
      <c r="AE81" t="s">
        <v>74</v>
      </c>
      <c r="AF81" t="s">
        <v>74</v>
      </c>
      <c r="AG81">
        <v>93</v>
      </c>
      <c r="AH81">
        <v>27</v>
      </c>
      <c r="AI81">
        <v>27</v>
      </c>
      <c r="AJ81">
        <v>8</v>
      </c>
      <c r="AK81">
        <v>67</v>
      </c>
      <c r="AL81" t="s">
        <v>87</v>
      </c>
      <c r="AM81" t="s">
        <v>88</v>
      </c>
      <c r="AN81" t="s">
        <v>89</v>
      </c>
      <c r="AO81" t="s">
        <v>74</v>
      </c>
      <c r="AP81" t="s">
        <v>90</v>
      </c>
      <c r="AQ81" t="s">
        <v>74</v>
      </c>
      <c r="AR81" t="s">
        <v>91</v>
      </c>
      <c r="AS81" t="s">
        <v>92</v>
      </c>
      <c r="AT81" t="s">
        <v>1730</v>
      </c>
      <c r="AU81">
        <v>2019</v>
      </c>
      <c r="AV81">
        <v>11</v>
      </c>
      <c r="AW81">
        <v>3</v>
      </c>
      <c r="AX81" t="s">
        <v>74</v>
      </c>
      <c r="AY81" t="s">
        <v>74</v>
      </c>
      <c r="AZ81" t="s">
        <v>74</v>
      </c>
      <c r="BA81" t="s">
        <v>74</v>
      </c>
      <c r="BB81" t="s">
        <v>74</v>
      </c>
      <c r="BC81" t="s">
        <v>74</v>
      </c>
      <c r="BD81">
        <v>604</v>
      </c>
      <c r="BE81" t="s">
        <v>1731</v>
      </c>
      <c r="BF81" t="str">
        <f>HYPERLINK("http://dx.doi.org/10.3390/su11030604","http://dx.doi.org/10.3390/su11030604")</f>
        <v>http://dx.doi.org/10.3390/su11030604</v>
      </c>
      <c r="BG81" t="s">
        <v>74</v>
      </c>
      <c r="BH81" t="s">
        <v>74</v>
      </c>
      <c r="BI81">
        <v>24</v>
      </c>
      <c r="BJ81" t="s">
        <v>95</v>
      </c>
      <c r="BK81" t="s">
        <v>96</v>
      </c>
      <c r="BL81" t="s">
        <v>97</v>
      </c>
      <c r="BM81" t="s">
        <v>1732</v>
      </c>
      <c r="BN81" t="s">
        <v>74</v>
      </c>
      <c r="BO81" t="s">
        <v>1733</v>
      </c>
      <c r="BP81" t="s">
        <v>74</v>
      </c>
      <c r="BQ81" t="s">
        <v>74</v>
      </c>
      <c r="BR81" t="s">
        <v>100</v>
      </c>
      <c r="BS81" t="s">
        <v>1734</v>
      </c>
      <c r="BT81" t="str">
        <f>HYPERLINK("https%3A%2F%2Fwww.webofscience.com%2Fwos%2Fwoscc%2Ffull-record%2FWOS:000458929500049","View Full Record in Web of Science")</f>
        <v>View Full Record in Web of Science</v>
      </c>
    </row>
    <row r="82" spans="1:72" x14ac:dyDescent="0.25">
      <c r="A82" t="s">
        <v>72</v>
      </c>
      <c r="B82" t="s">
        <v>1735</v>
      </c>
      <c r="C82" t="s">
        <v>74</v>
      </c>
      <c r="D82" t="s">
        <v>74</v>
      </c>
      <c r="E82" t="s">
        <v>74</v>
      </c>
      <c r="F82" t="s">
        <v>1736</v>
      </c>
      <c r="G82" t="s">
        <v>74</v>
      </c>
      <c r="H82" t="s">
        <v>74</v>
      </c>
      <c r="I82" t="s">
        <v>1737</v>
      </c>
      <c r="J82" t="s">
        <v>341</v>
      </c>
      <c r="K82" t="s">
        <v>74</v>
      </c>
      <c r="L82" t="s">
        <v>74</v>
      </c>
      <c r="M82" t="s">
        <v>78</v>
      </c>
      <c r="N82" t="s">
        <v>79</v>
      </c>
      <c r="O82" t="s">
        <v>74</v>
      </c>
      <c r="P82" t="s">
        <v>74</v>
      </c>
      <c r="Q82" t="s">
        <v>74</v>
      </c>
      <c r="R82" t="s">
        <v>74</v>
      </c>
      <c r="S82" t="s">
        <v>74</v>
      </c>
      <c r="T82" t="s">
        <v>1738</v>
      </c>
      <c r="U82" t="s">
        <v>74</v>
      </c>
      <c r="V82" t="s">
        <v>1739</v>
      </c>
      <c r="W82" t="s">
        <v>1740</v>
      </c>
      <c r="X82" t="s">
        <v>1249</v>
      </c>
      <c r="Y82" t="s">
        <v>1741</v>
      </c>
      <c r="Z82" t="s">
        <v>1742</v>
      </c>
      <c r="AA82" t="s">
        <v>74</v>
      </c>
      <c r="AB82" t="s">
        <v>74</v>
      </c>
      <c r="AC82" t="s">
        <v>74</v>
      </c>
      <c r="AD82" t="s">
        <v>74</v>
      </c>
      <c r="AE82" t="s">
        <v>74</v>
      </c>
      <c r="AF82" t="s">
        <v>74</v>
      </c>
      <c r="AG82">
        <v>9</v>
      </c>
      <c r="AH82">
        <v>0</v>
      </c>
      <c r="AI82">
        <v>0</v>
      </c>
      <c r="AJ82">
        <v>0</v>
      </c>
      <c r="AK82">
        <v>0</v>
      </c>
      <c r="AL82" t="s">
        <v>346</v>
      </c>
      <c r="AM82" t="s">
        <v>347</v>
      </c>
      <c r="AN82" t="s">
        <v>348</v>
      </c>
      <c r="AO82" t="s">
        <v>349</v>
      </c>
      <c r="AP82" t="s">
        <v>74</v>
      </c>
      <c r="AQ82" t="s">
        <v>74</v>
      </c>
      <c r="AR82" t="s">
        <v>350</v>
      </c>
      <c r="AS82" t="s">
        <v>351</v>
      </c>
      <c r="AT82" t="s">
        <v>74</v>
      </c>
      <c r="AU82">
        <v>2019</v>
      </c>
      <c r="AV82" t="s">
        <v>74</v>
      </c>
      <c r="AW82" t="s">
        <v>352</v>
      </c>
      <c r="AX82" t="s">
        <v>74</v>
      </c>
      <c r="AY82" t="s">
        <v>74</v>
      </c>
      <c r="AZ82" t="s">
        <v>74</v>
      </c>
      <c r="BA82" t="s">
        <v>74</v>
      </c>
      <c r="BB82">
        <v>116</v>
      </c>
      <c r="BC82">
        <v>122</v>
      </c>
      <c r="BD82" t="s">
        <v>74</v>
      </c>
      <c r="BE82" t="s">
        <v>74</v>
      </c>
      <c r="BF82" t="s">
        <v>74</v>
      </c>
      <c r="BG82" t="s">
        <v>74</v>
      </c>
      <c r="BH82" t="s">
        <v>74</v>
      </c>
      <c r="BI82">
        <v>7</v>
      </c>
      <c r="BJ82" t="s">
        <v>353</v>
      </c>
      <c r="BK82" t="s">
        <v>354</v>
      </c>
      <c r="BL82" t="s">
        <v>355</v>
      </c>
      <c r="BM82" t="s">
        <v>1743</v>
      </c>
      <c r="BN82" t="s">
        <v>74</v>
      </c>
      <c r="BO82" t="s">
        <v>74</v>
      </c>
      <c r="BP82" t="s">
        <v>74</v>
      </c>
      <c r="BQ82" t="s">
        <v>74</v>
      </c>
      <c r="BR82" t="s">
        <v>100</v>
      </c>
      <c r="BS82" t="s">
        <v>1744</v>
      </c>
      <c r="BT82" t="str">
        <f>HYPERLINK("https%3A%2F%2Fwww.webofscience.com%2Fwos%2Fwoscc%2Ffull-record%2FWOS:000503917000007","View Full Record in Web of Science")</f>
        <v>View Full Record in Web of Science</v>
      </c>
    </row>
    <row r="83" spans="1:72" x14ac:dyDescent="0.25">
      <c r="A83" t="s">
        <v>72</v>
      </c>
      <c r="B83" t="s">
        <v>1745</v>
      </c>
      <c r="C83" t="s">
        <v>74</v>
      </c>
      <c r="D83" t="s">
        <v>74</v>
      </c>
      <c r="E83" t="s">
        <v>74</v>
      </c>
      <c r="F83" t="s">
        <v>1746</v>
      </c>
      <c r="G83" t="s">
        <v>74</v>
      </c>
      <c r="H83" t="s">
        <v>74</v>
      </c>
      <c r="I83" t="s">
        <v>1747</v>
      </c>
      <c r="J83" t="s">
        <v>1748</v>
      </c>
      <c r="K83" t="s">
        <v>74</v>
      </c>
      <c r="L83" t="s">
        <v>74</v>
      </c>
      <c r="M83" t="s">
        <v>78</v>
      </c>
      <c r="N83" t="s">
        <v>79</v>
      </c>
      <c r="O83" t="s">
        <v>74</v>
      </c>
      <c r="P83" t="s">
        <v>74</v>
      </c>
      <c r="Q83" t="s">
        <v>74</v>
      </c>
      <c r="R83" t="s">
        <v>74</v>
      </c>
      <c r="S83" t="s">
        <v>74</v>
      </c>
      <c r="T83" t="s">
        <v>1749</v>
      </c>
      <c r="U83" t="s">
        <v>74</v>
      </c>
      <c r="V83" t="s">
        <v>1750</v>
      </c>
      <c r="W83" t="s">
        <v>1751</v>
      </c>
      <c r="X83" t="s">
        <v>1752</v>
      </c>
      <c r="Y83" t="s">
        <v>1753</v>
      </c>
      <c r="Z83" t="s">
        <v>1754</v>
      </c>
      <c r="AA83" t="s">
        <v>1755</v>
      </c>
      <c r="AB83" t="s">
        <v>1756</v>
      </c>
      <c r="AC83" t="s">
        <v>74</v>
      </c>
      <c r="AD83" t="s">
        <v>74</v>
      </c>
      <c r="AE83" t="s">
        <v>74</v>
      </c>
      <c r="AF83" t="s">
        <v>74</v>
      </c>
      <c r="AG83">
        <v>10</v>
      </c>
      <c r="AH83">
        <v>0</v>
      </c>
      <c r="AI83">
        <v>0</v>
      </c>
      <c r="AJ83">
        <v>0</v>
      </c>
      <c r="AK83">
        <v>2</v>
      </c>
      <c r="AL83" t="s">
        <v>1757</v>
      </c>
      <c r="AM83" t="s">
        <v>1159</v>
      </c>
      <c r="AN83" t="s">
        <v>1758</v>
      </c>
      <c r="AO83" t="s">
        <v>74</v>
      </c>
      <c r="AP83" t="s">
        <v>1759</v>
      </c>
      <c r="AQ83" t="s">
        <v>74</v>
      </c>
      <c r="AR83" t="s">
        <v>1760</v>
      </c>
      <c r="AS83" t="s">
        <v>1761</v>
      </c>
      <c r="AT83" t="s">
        <v>74</v>
      </c>
      <c r="AU83">
        <v>2019</v>
      </c>
      <c r="AV83">
        <v>13</v>
      </c>
      <c r="AW83">
        <v>2</v>
      </c>
      <c r="AX83" t="s">
        <v>74</v>
      </c>
      <c r="AY83" t="s">
        <v>74</v>
      </c>
      <c r="AZ83" t="s">
        <v>74</v>
      </c>
      <c r="BA83" t="s">
        <v>74</v>
      </c>
      <c r="BB83">
        <v>23</v>
      </c>
      <c r="BC83">
        <v>35</v>
      </c>
      <c r="BD83" t="s">
        <v>74</v>
      </c>
      <c r="BE83" t="s">
        <v>74</v>
      </c>
      <c r="BF83" t="s">
        <v>74</v>
      </c>
      <c r="BG83" t="s">
        <v>74</v>
      </c>
      <c r="BH83" t="s">
        <v>74</v>
      </c>
      <c r="BI83">
        <v>7</v>
      </c>
      <c r="BJ83" t="s">
        <v>1590</v>
      </c>
      <c r="BK83" t="s">
        <v>127</v>
      </c>
      <c r="BL83" t="s">
        <v>1590</v>
      </c>
      <c r="BM83" t="s">
        <v>1762</v>
      </c>
      <c r="BN83" t="s">
        <v>74</v>
      </c>
      <c r="BO83" t="s">
        <v>74</v>
      </c>
      <c r="BP83" t="s">
        <v>74</v>
      </c>
      <c r="BQ83" t="s">
        <v>74</v>
      </c>
      <c r="BR83" t="s">
        <v>100</v>
      </c>
      <c r="BS83" t="s">
        <v>1763</v>
      </c>
      <c r="BT83" t="str">
        <f>HYPERLINK("https%3A%2F%2Fwww.webofscience.com%2Fwos%2Fwoscc%2Ffull-record%2FWOS:000500933200003","View Full Record in Web of Science")</f>
        <v>View Full Record in Web of Science</v>
      </c>
    </row>
    <row r="84" spans="1:72" x14ac:dyDescent="0.25">
      <c r="A84" t="s">
        <v>72</v>
      </c>
      <c r="B84" t="s">
        <v>1764</v>
      </c>
      <c r="C84" t="s">
        <v>74</v>
      </c>
      <c r="D84" t="s">
        <v>74</v>
      </c>
      <c r="E84" t="s">
        <v>74</v>
      </c>
      <c r="F84" t="s">
        <v>1765</v>
      </c>
      <c r="G84" t="s">
        <v>74</v>
      </c>
      <c r="H84" t="s">
        <v>74</v>
      </c>
      <c r="I84" t="s">
        <v>1766</v>
      </c>
      <c r="J84" t="s">
        <v>1767</v>
      </c>
      <c r="K84" t="s">
        <v>74</v>
      </c>
      <c r="L84" t="s">
        <v>74</v>
      </c>
      <c r="M84" t="s">
        <v>78</v>
      </c>
      <c r="N84" t="s">
        <v>79</v>
      </c>
      <c r="O84" t="s">
        <v>74</v>
      </c>
      <c r="P84" t="s">
        <v>74</v>
      </c>
      <c r="Q84" t="s">
        <v>74</v>
      </c>
      <c r="R84" t="s">
        <v>74</v>
      </c>
      <c r="S84" t="s">
        <v>74</v>
      </c>
      <c r="T84" t="s">
        <v>1768</v>
      </c>
      <c r="U84" t="s">
        <v>1769</v>
      </c>
      <c r="V84" t="s">
        <v>1770</v>
      </c>
      <c r="W84" t="s">
        <v>1771</v>
      </c>
      <c r="X84" t="s">
        <v>1772</v>
      </c>
      <c r="Y84" t="s">
        <v>1773</v>
      </c>
      <c r="Z84" t="s">
        <v>1774</v>
      </c>
      <c r="AA84" t="s">
        <v>1775</v>
      </c>
      <c r="AB84" t="s">
        <v>74</v>
      </c>
      <c r="AC84" t="s">
        <v>74</v>
      </c>
      <c r="AD84" t="s">
        <v>74</v>
      </c>
      <c r="AE84" t="s">
        <v>74</v>
      </c>
      <c r="AF84" t="s">
        <v>74</v>
      </c>
      <c r="AG84">
        <v>64</v>
      </c>
      <c r="AH84">
        <v>5</v>
      </c>
      <c r="AI84">
        <v>5</v>
      </c>
      <c r="AJ84">
        <v>2</v>
      </c>
      <c r="AK84">
        <v>7</v>
      </c>
      <c r="AL84" t="s">
        <v>1776</v>
      </c>
      <c r="AM84" t="s">
        <v>1777</v>
      </c>
      <c r="AN84" t="s">
        <v>1778</v>
      </c>
      <c r="AO84" t="s">
        <v>1779</v>
      </c>
      <c r="AP84" t="s">
        <v>1780</v>
      </c>
      <c r="AQ84" t="s">
        <v>74</v>
      </c>
      <c r="AR84" t="s">
        <v>1781</v>
      </c>
      <c r="AS84" t="s">
        <v>1782</v>
      </c>
      <c r="AT84" t="s">
        <v>74</v>
      </c>
      <c r="AU84">
        <v>2019</v>
      </c>
      <c r="AV84">
        <v>12</v>
      </c>
      <c r="AW84">
        <v>1</v>
      </c>
      <c r="AX84" t="s">
        <v>74</v>
      </c>
      <c r="AY84" t="s">
        <v>74</v>
      </c>
      <c r="AZ84" t="s">
        <v>199</v>
      </c>
      <c r="BA84" t="s">
        <v>74</v>
      </c>
      <c r="BB84">
        <v>22</v>
      </c>
      <c r="BC84">
        <v>42</v>
      </c>
      <c r="BD84" t="s">
        <v>74</v>
      </c>
      <c r="BE84" t="s">
        <v>1783</v>
      </c>
      <c r="BF84" t="str">
        <f>HYPERLINK("http://dx.doi.org/10.1285/i20356609v12i1p22","http://dx.doi.org/10.1285/i20356609v12i1p22")</f>
        <v>http://dx.doi.org/10.1285/i20356609v12i1p22</v>
      </c>
      <c r="BG84" t="s">
        <v>74</v>
      </c>
      <c r="BH84" t="s">
        <v>74</v>
      </c>
      <c r="BI84">
        <v>21</v>
      </c>
      <c r="BJ84" t="s">
        <v>1784</v>
      </c>
      <c r="BK84" t="s">
        <v>127</v>
      </c>
      <c r="BL84" t="s">
        <v>1785</v>
      </c>
      <c r="BM84" t="s">
        <v>1786</v>
      </c>
      <c r="BN84" t="s">
        <v>74</v>
      </c>
      <c r="BO84" t="s">
        <v>74</v>
      </c>
      <c r="BP84" t="s">
        <v>74</v>
      </c>
      <c r="BQ84" t="s">
        <v>74</v>
      </c>
      <c r="BR84" t="s">
        <v>100</v>
      </c>
      <c r="BS84" t="s">
        <v>1787</v>
      </c>
      <c r="BT84" t="str">
        <f>HYPERLINK("https%3A%2F%2Fwww.webofscience.com%2Fwos%2Fwoscc%2Ffull-record%2FWOS:000473353800002","View Full Record in Web of Science")</f>
        <v>View Full Record in Web of Science</v>
      </c>
    </row>
    <row r="85" spans="1:72" x14ac:dyDescent="0.25">
      <c r="A85" t="s">
        <v>72</v>
      </c>
      <c r="B85" t="s">
        <v>1788</v>
      </c>
      <c r="C85" t="s">
        <v>74</v>
      </c>
      <c r="D85" t="s">
        <v>74</v>
      </c>
      <c r="E85" t="s">
        <v>74</v>
      </c>
      <c r="F85" t="s">
        <v>1789</v>
      </c>
      <c r="G85" t="s">
        <v>74</v>
      </c>
      <c r="H85" t="s">
        <v>74</v>
      </c>
      <c r="I85" t="s">
        <v>1790</v>
      </c>
      <c r="J85" t="s">
        <v>1791</v>
      </c>
      <c r="K85" t="s">
        <v>74</v>
      </c>
      <c r="L85" t="s">
        <v>74</v>
      </c>
      <c r="M85" t="s">
        <v>78</v>
      </c>
      <c r="N85" t="s">
        <v>79</v>
      </c>
      <c r="O85" t="s">
        <v>74</v>
      </c>
      <c r="P85" t="s">
        <v>74</v>
      </c>
      <c r="Q85" t="s">
        <v>74</v>
      </c>
      <c r="R85" t="s">
        <v>74</v>
      </c>
      <c r="S85" t="s">
        <v>74</v>
      </c>
      <c r="T85" t="s">
        <v>1792</v>
      </c>
      <c r="U85" t="s">
        <v>1793</v>
      </c>
      <c r="V85" t="s">
        <v>1794</v>
      </c>
      <c r="W85" t="s">
        <v>1795</v>
      </c>
      <c r="X85" t="s">
        <v>1796</v>
      </c>
      <c r="Y85" t="s">
        <v>1797</v>
      </c>
      <c r="Z85" t="s">
        <v>1798</v>
      </c>
      <c r="AA85" t="s">
        <v>1799</v>
      </c>
      <c r="AB85" t="s">
        <v>1800</v>
      </c>
      <c r="AC85" t="s">
        <v>1801</v>
      </c>
      <c r="AD85" t="s">
        <v>1802</v>
      </c>
      <c r="AE85" t="s">
        <v>1803</v>
      </c>
      <c r="AF85" t="s">
        <v>74</v>
      </c>
      <c r="AG85">
        <v>74</v>
      </c>
      <c r="AH85">
        <v>2</v>
      </c>
      <c r="AI85">
        <v>2</v>
      </c>
      <c r="AJ85">
        <v>0</v>
      </c>
      <c r="AK85">
        <v>1</v>
      </c>
      <c r="AL85" t="s">
        <v>1804</v>
      </c>
      <c r="AM85" t="s">
        <v>387</v>
      </c>
      <c r="AN85" t="s">
        <v>1805</v>
      </c>
      <c r="AO85" t="s">
        <v>1806</v>
      </c>
      <c r="AP85" t="s">
        <v>1807</v>
      </c>
      <c r="AQ85" t="s">
        <v>74</v>
      </c>
      <c r="AR85" t="s">
        <v>1808</v>
      </c>
      <c r="AS85" t="s">
        <v>1809</v>
      </c>
      <c r="AT85" t="s">
        <v>763</v>
      </c>
      <c r="AU85">
        <v>2019</v>
      </c>
      <c r="AV85">
        <v>16</v>
      </c>
      <c r="AW85">
        <v>1</v>
      </c>
      <c r="AX85" t="s">
        <v>74</v>
      </c>
      <c r="AY85" t="s">
        <v>74</v>
      </c>
      <c r="AZ85" t="s">
        <v>199</v>
      </c>
      <c r="BA85" t="s">
        <v>74</v>
      </c>
      <c r="BB85">
        <v>73</v>
      </c>
      <c r="BC85">
        <v>91</v>
      </c>
      <c r="BD85" t="s">
        <v>74</v>
      </c>
      <c r="BE85" t="s">
        <v>1810</v>
      </c>
      <c r="BF85" t="str">
        <f>HYPERLINK("http://dx.doi.org/10.33182/ml.v16i1.628","http://dx.doi.org/10.33182/ml.v16i1.628")</f>
        <v>http://dx.doi.org/10.33182/ml.v16i1.628</v>
      </c>
      <c r="BG85" t="s">
        <v>74</v>
      </c>
      <c r="BH85" t="s">
        <v>74</v>
      </c>
      <c r="BI85">
        <v>19</v>
      </c>
      <c r="BJ85" t="s">
        <v>885</v>
      </c>
      <c r="BK85" t="s">
        <v>127</v>
      </c>
      <c r="BL85" t="s">
        <v>885</v>
      </c>
      <c r="BM85" t="s">
        <v>1811</v>
      </c>
      <c r="BN85" t="s">
        <v>74</v>
      </c>
      <c r="BO85" t="s">
        <v>976</v>
      </c>
      <c r="BP85" t="s">
        <v>74</v>
      </c>
      <c r="BQ85" t="s">
        <v>74</v>
      </c>
      <c r="BR85" t="s">
        <v>100</v>
      </c>
      <c r="BS85" t="s">
        <v>1812</v>
      </c>
      <c r="BT85" t="str">
        <f>HYPERLINK("https%3A%2F%2Fwww.webofscience.com%2Fwos%2Fwoscc%2Ffull-record%2FWOS:000465343600006","View Full Record in Web of Science")</f>
        <v>View Full Record in Web of Science</v>
      </c>
    </row>
    <row r="86" spans="1:72" x14ac:dyDescent="0.25">
      <c r="A86" t="s">
        <v>72</v>
      </c>
      <c r="B86" t="s">
        <v>1813</v>
      </c>
      <c r="C86" t="s">
        <v>74</v>
      </c>
      <c r="D86" t="s">
        <v>74</v>
      </c>
      <c r="E86" t="s">
        <v>74</v>
      </c>
      <c r="F86" t="s">
        <v>1814</v>
      </c>
      <c r="G86" t="s">
        <v>74</v>
      </c>
      <c r="H86" t="s">
        <v>74</v>
      </c>
      <c r="I86" t="s">
        <v>1815</v>
      </c>
      <c r="J86" t="s">
        <v>1596</v>
      </c>
      <c r="K86" t="s">
        <v>74</v>
      </c>
      <c r="L86" t="s">
        <v>74</v>
      </c>
      <c r="M86" t="s">
        <v>78</v>
      </c>
      <c r="N86" t="s">
        <v>79</v>
      </c>
      <c r="O86" t="s">
        <v>74</v>
      </c>
      <c r="P86" t="s">
        <v>74</v>
      </c>
      <c r="Q86" t="s">
        <v>74</v>
      </c>
      <c r="R86" t="s">
        <v>74</v>
      </c>
      <c r="S86" t="s">
        <v>74</v>
      </c>
      <c r="T86" t="s">
        <v>1816</v>
      </c>
      <c r="U86" t="s">
        <v>74</v>
      </c>
      <c r="V86" t="s">
        <v>1817</v>
      </c>
      <c r="W86" t="s">
        <v>1818</v>
      </c>
      <c r="X86" t="s">
        <v>189</v>
      </c>
      <c r="Y86" t="s">
        <v>1819</v>
      </c>
      <c r="Z86" t="s">
        <v>1820</v>
      </c>
      <c r="AA86" t="s">
        <v>74</v>
      </c>
      <c r="AB86" t="s">
        <v>74</v>
      </c>
      <c r="AC86" t="s">
        <v>74</v>
      </c>
      <c r="AD86" t="s">
        <v>74</v>
      </c>
      <c r="AE86" t="s">
        <v>74</v>
      </c>
      <c r="AF86" t="s">
        <v>74</v>
      </c>
      <c r="AG86">
        <v>16</v>
      </c>
      <c r="AH86">
        <v>1</v>
      </c>
      <c r="AI86">
        <v>1</v>
      </c>
      <c r="AJ86">
        <v>0</v>
      </c>
      <c r="AK86">
        <v>4</v>
      </c>
      <c r="AL86" t="s">
        <v>1551</v>
      </c>
      <c r="AM86" t="s">
        <v>1552</v>
      </c>
      <c r="AN86" t="s">
        <v>1553</v>
      </c>
      <c r="AO86" t="s">
        <v>1604</v>
      </c>
      <c r="AP86" t="s">
        <v>1605</v>
      </c>
      <c r="AQ86" t="s">
        <v>74</v>
      </c>
      <c r="AR86" t="s">
        <v>1606</v>
      </c>
      <c r="AS86" t="s">
        <v>1607</v>
      </c>
      <c r="AT86" t="s">
        <v>370</v>
      </c>
      <c r="AU86">
        <v>2018</v>
      </c>
      <c r="AV86">
        <v>9</v>
      </c>
      <c r="AW86">
        <v>4</v>
      </c>
      <c r="AX86" t="s">
        <v>74</v>
      </c>
      <c r="AY86" t="s">
        <v>74</v>
      </c>
      <c r="AZ86" t="s">
        <v>74</v>
      </c>
      <c r="BA86" t="s">
        <v>74</v>
      </c>
      <c r="BB86">
        <v>122</v>
      </c>
      <c r="BC86">
        <v>139</v>
      </c>
      <c r="BD86" t="s">
        <v>74</v>
      </c>
      <c r="BE86" t="s">
        <v>1821</v>
      </c>
      <c r="BF86" t="str">
        <f>HYPERLINK("http://dx.doi.org/10.18662/po/48","http://dx.doi.org/10.18662/po/48")</f>
        <v>http://dx.doi.org/10.18662/po/48</v>
      </c>
      <c r="BG86" t="s">
        <v>74</v>
      </c>
      <c r="BH86" t="s">
        <v>74</v>
      </c>
      <c r="BI86">
        <v>18</v>
      </c>
      <c r="BJ86" t="s">
        <v>1609</v>
      </c>
      <c r="BK86" t="s">
        <v>127</v>
      </c>
      <c r="BL86" t="s">
        <v>1610</v>
      </c>
      <c r="BM86" t="s">
        <v>1822</v>
      </c>
      <c r="BN86" t="s">
        <v>74</v>
      </c>
      <c r="BO86" t="s">
        <v>1823</v>
      </c>
      <c r="BP86" t="s">
        <v>74</v>
      </c>
      <c r="BQ86" t="s">
        <v>74</v>
      </c>
      <c r="BR86" t="s">
        <v>100</v>
      </c>
      <c r="BS86" t="s">
        <v>1824</v>
      </c>
      <c r="BT86" t="str">
        <f>HYPERLINK("https%3A%2F%2Fwww.webofscience.com%2Fwos%2Fwoscc%2Ffull-record%2FWOS:000453447300009","View Full Record in Web of Science")</f>
        <v>View Full Record in Web of Science</v>
      </c>
    </row>
    <row r="87" spans="1:72" x14ac:dyDescent="0.25">
      <c r="A87" t="s">
        <v>72</v>
      </c>
      <c r="B87" t="s">
        <v>1825</v>
      </c>
      <c r="C87" t="s">
        <v>74</v>
      </c>
      <c r="D87" t="s">
        <v>74</v>
      </c>
      <c r="E87" t="s">
        <v>74</v>
      </c>
      <c r="F87" t="s">
        <v>1826</v>
      </c>
      <c r="G87" t="s">
        <v>74</v>
      </c>
      <c r="H87" t="s">
        <v>74</v>
      </c>
      <c r="I87" t="s">
        <v>1827</v>
      </c>
      <c r="J87" t="s">
        <v>631</v>
      </c>
      <c r="K87" t="s">
        <v>74</v>
      </c>
      <c r="L87" t="s">
        <v>74</v>
      </c>
      <c r="M87" t="s">
        <v>78</v>
      </c>
      <c r="N87" t="s">
        <v>79</v>
      </c>
      <c r="O87" t="s">
        <v>74</v>
      </c>
      <c r="P87" t="s">
        <v>74</v>
      </c>
      <c r="Q87" t="s">
        <v>74</v>
      </c>
      <c r="R87" t="s">
        <v>74</v>
      </c>
      <c r="S87" t="s">
        <v>74</v>
      </c>
      <c r="T87" t="s">
        <v>1828</v>
      </c>
      <c r="U87" t="s">
        <v>1829</v>
      </c>
      <c r="V87" t="s">
        <v>1830</v>
      </c>
      <c r="W87" t="s">
        <v>1831</v>
      </c>
      <c r="X87" t="s">
        <v>1832</v>
      </c>
      <c r="Y87" t="s">
        <v>1833</v>
      </c>
      <c r="Z87" t="s">
        <v>1834</v>
      </c>
      <c r="AA87" t="s">
        <v>1835</v>
      </c>
      <c r="AB87" t="s">
        <v>1836</v>
      </c>
      <c r="AC87" t="s">
        <v>74</v>
      </c>
      <c r="AD87" t="s">
        <v>74</v>
      </c>
      <c r="AE87" t="s">
        <v>74</v>
      </c>
      <c r="AF87" t="s">
        <v>74</v>
      </c>
      <c r="AG87">
        <v>80</v>
      </c>
      <c r="AH87">
        <v>20</v>
      </c>
      <c r="AI87">
        <v>20</v>
      </c>
      <c r="AJ87">
        <v>0</v>
      </c>
      <c r="AK87">
        <v>18</v>
      </c>
      <c r="AL87" t="s">
        <v>116</v>
      </c>
      <c r="AM87" t="s">
        <v>117</v>
      </c>
      <c r="AN87" t="s">
        <v>118</v>
      </c>
      <c r="AO87" t="s">
        <v>640</v>
      </c>
      <c r="AP87" t="s">
        <v>641</v>
      </c>
      <c r="AQ87" t="s">
        <v>74</v>
      </c>
      <c r="AR87" t="s">
        <v>642</v>
      </c>
      <c r="AS87" t="s">
        <v>643</v>
      </c>
      <c r="AT87" t="s">
        <v>586</v>
      </c>
      <c r="AU87">
        <v>2018</v>
      </c>
      <c r="AV87">
        <v>59</v>
      </c>
      <c r="AW87" t="s">
        <v>1037</v>
      </c>
      <c r="AX87" t="s">
        <v>74</v>
      </c>
      <c r="AY87" t="s">
        <v>74</v>
      </c>
      <c r="AZ87" t="s">
        <v>74</v>
      </c>
      <c r="BA87" t="s">
        <v>74</v>
      </c>
      <c r="BB87">
        <v>632</v>
      </c>
      <c r="BC87">
        <v>656</v>
      </c>
      <c r="BD87" t="s">
        <v>74</v>
      </c>
      <c r="BE87" t="s">
        <v>1837</v>
      </c>
      <c r="BF87" t="str">
        <f>HYPERLINK("http://dx.doi.org/10.1080/15387216.2019.1581632","http://dx.doi.org/10.1080/15387216.2019.1581632")</f>
        <v>http://dx.doi.org/10.1080/15387216.2019.1581632</v>
      </c>
      <c r="BG87" t="s">
        <v>74</v>
      </c>
      <c r="BH87" t="s">
        <v>74</v>
      </c>
      <c r="BI87">
        <v>25</v>
      </c>
      <c r="BJ87" t="s">
        <v>647</v>
      </c>
      <c r="BK87" t="s">
        <v>153</v>
      </c>
      <c r="BL87" t="s">
        <v>647</v>
      </c>
      <c r="BM87" t="s">
        <v>1838</v>
      </c>
      <c r="BN87" t="s">
        <v>74</v>
      </c>
      <c r="BO87" t="s">
        <v>1111</v>
      </c>
      <c r="BP87" t="s">
        <v>74</v>
      </c>
      <c r="BQ87" t="s">
        <v>74</v>
      </c>
      <c r="BR87" t="s">
        <v>100</v>
      </c>
      <c r="BS87" t="s">
        <v>1839</v>
      </c>
      <c r="BT87" t="str">
        <f>HYPERLINK("https%3A%2F%2Fwww.webofscience.com%2Fwos%2Fwoscc%2Ffull-record%2FWOS:000463720700003","View Full Record in Web of Science")</f>
        <v>View Full Record in Web of Science</v>
      </c>
    </row>
    <row r="88" spans="1:72" x14ac:dyDescent="0.25">
      <c r="A88" t="s">
        <v>72</v>
      </c>
      <c r="B88" t="s">
        <v>1840</v>
      </c>
      <c r="C88" t="s">
        <v>74</v>
      </c>
      <c r="D88" t="s">
        <v>74</v>
      </c>
      <c r="E88" t="s">
        <v>74</v>
      </c>
      <c r="F88" t="s">
        <v>1841</v>
      </c>
      <c r="G88" t="s">
        <v>74</v>
      </c>
      <c r="H88" t="s">
        <v>74</v>
      </c>
      <c r="I88" t="s">
        <v>1842</v>
      </c>
      <c r="J88" t="s">
        <v>1843</v>
      </c>
      <c r="K88" t="s">
        <v>74</v>
      </c>
      <c r="L88" t="s">
        <v>74</v>
      </c>
      <c r="M88" t="s">
        <v>78</v>
      </c>
      <c r="N88" t="s">
        <v>79</v>
      </c>
      <c r="O88" t="s">
        <v>74</v>
      </c>
      <c r="P88" t="s">
        <v>74</v>
      </c>
      <c r="Q88" t="s">
        <v>74</v>
      </c>
      <c r="R88" t="s">
        <v>74</v>
      </c>
      <c r="S88" t="s">
        <v>74</v>
      </c>
      <c r="T88" t="s">
        <v>1844</v>
      </c>
      <c r="U88" t="s">
        <v>1845</v>
      </c>
      <c r="V88" t="s">
        <v>1846</v>
      </c>
      <c r="W88" t="s">
        <v>1847</v>
      </c>
      <c r="X88" t="s">
        <v>189</v>
      </c>
      <c r="Y88" t="s">
        <v>1848</v>
      </c>
      <c r="Z88" t="s">
        <v>1849</v>
      </c>
      <c r="AA88" t="s">
        <v>1850</v>
      </c>
      <c r="AB88" t="s">
        <v>1851</v>
      </c>
      <c r="AC88" t="s">
        <v>1852</v>
      </c>
      <c r="AD88" t="s">
        <v>1853</v>
      </c>
      <c r="AE88" t="s">
        <v>1854</v>
      </c>
      <c r="AF88" t="s">
        <v>74</v>
      </c>
      <c r="AG88">
        <v>41</v>
      </c>
      <c r="AH88">
        <v>2</v>
      </c>
      <c r="AI88">
        <v>2</v>
      </c>
      <c r="AJ88">
        <v>0</v>
      </c>
      <c r="AK88">
        <v>5</v>
      </c>
      <c r="AL88" t="s">
        <v>1855</v>
      </c>
      <c r="AM88" t="s">
        <v>879</v>
      </c>
      <c r="AN88" t="s">
        <v>1856</v>
      </c>
      <c r="AO88" t="s">
        <v>1857</v>
      </c>
      <c r="AP88" t="s">
        <v>74</v>
      </c>
      <c r="AQ88" t="s">
        <v>74</v>
      </c>
      <c r="AR88" t="s">
        <v>1843</v>
      </c>
      <c r="AS88" t="s">
        <v>1858</v>
      </c>
      <c r="AT88" t="s">
        <v>173</v>
      </c>
      <c r="AU88">
        <v>2018</v>
      </c>
      <c r="AV88">
        <v>12</v>
      </c>
      <c r="AW88">
        <v>1</v>
      </c>
      <c r="AX88" t="s">
        <v>74</v>
      </c>
      <c r="AY88" t="s">
        <v>74</v>
      </c>
      <c r="AZ88" t="s">
        <v>74</v>
      </c>
      <c r="BA88" t="s">
        <v>74</v>
      </c>
      <c r="BB88">
        <v>39</v>
      </c>
      <c r="BC88">
        <v>51</v>
      </c>
      <c r="BD88" t="s">
        <v>74</v>
      </c>
      <c r="BE88" t="s">
        <v>1859</v>
      </c>
      <c r="BF88" t="str">
        <f>HYPERLINK("http://dx.doi.org/10.2478/geosc-2018-0005","http://dx.doi.org/10.2478/geosc-2018-0005")</f>
        <v>http://dx.doi.org/10.2478/geosc-2018-0005</v>
      </c>
      <c r="BG88" t="s">
        <v>74</v>
      </c>
      <c r="BH88" t="s">
        <v>74</v>
      </c>
      <c r="BI88">
        <v>13</v>
      </c>
      <c r="BJ88" t="s">
        <v>745</v>
      </c>
      <c r="BK88" t="s">
        <v>127</v>
      </c>
      <c r="BL88" t="s">
        <v>745</v>
      </c>
      <c r="BM88" t="s">
        <v>1860</v>
      </c>
      <c r="BN88" t="s">
        <v>74</v>
      </c>
      <c r="BO88" t="s">
        <v>99</v>
      </c>
      <c r="BP88" t="s">
        <v>74</v>
      </c>
      <c r="BQ88" t="s">
        <v>74</v>
      </c>
      <c r="BR88" t="s">
        <v>100</v>
      </c>
      <c r="BS88" t="s">
        <v>1861</v>
      </c>
      <c r="BT88" t="str">
        <f>HYPERLINK("https%3A%2F%2Fwww.webofscience.com%2Fwos%2Fwoscc%2Ffull-record%2FWOS:000436835500005","View Full Record in Web of Science")</f>
        <v>View Full Record in Web of Science</v>
      </c>
    </row>
    <row r="89" spans="1:72" x14ac:dyDescent="0.25">
      <c r="A89" t="s">
        <v>72</v>
      </c>
      <c r="B89" t="s">
        <v>1862</v>
      </c>
      <c r="C89" t="s">
        <v>74</v>
      </c>
      <c r="D89" t="s">
        <v>74</v>
      </c>
      <c r="E89" t="s">
        <v>74</v>
      </c>
      <c r="F89" t="s">
        <v>1863</v>
      </c>
      <c r="G89" t="s">
        <v>74</v>
      </c>
      <c r="H89" t="s">
        <v>74</v>
      </c>
      <c r="I89" t="s">
        <v>1864</v>
      </c>
      <c r="J89" t="s">
        <v>1865</v>
      </c>
      <c r="K89" t="s">
        <v>74</v>
      </c>
      <c r="L89" t="s">
        <v>74</v>
      </c>
      <c r="M89" t="s">
        <v>78</v>
      </c>
      <c r="N89" t="s">
        <v>79</v>
      </c>
      <c r="O89" t="s">
        <v>74</v>
      </c>
      <c r="P89" t="s">
        <v>74</v>
      </c>
      <c r="Q89" t="s">
        <v>74</v>
      </c>
      <c r="R89" t="s">
        <v>74</v>
      </c>
      <c r="S89" t="s">
        <v>74</v>
      </c>
      <c r="T89" t="s">
        <v>1866</v>
      </c>
      <c r="U89" t="s">
        <v>74</v>
      </c>
      <c r="V89" t="s">
        <v>1867</v>
      </c>
      <c r="W89" t="s">
        <v>1868</v>
      </c>
      <c r="X89" t="s">
        <v>1869</v>
      </c>
      <c r="Y89" t="s">
        <v>1870</v>
      </c>
      <c r="Z89" t="s">
        <v>1871</v>
      </c>
      <c r="AA89" t="s">
        <v>74</v>
      </c>
      <c r="AB89" t="s">
        <v>74</v>
      </c>
      <c r="AC89" t="s">
        <v>74</v>
      </c>
      <c r="AD89" t="s">
        <v>74</v>
      </c>
      <c r="AE89" t="s">
        <v>74</v>
      </c>
      <c r="AF89" t="s">
        <v>74</v>
      </c>
      <c r="AG89">
        <v>22</v>
      </c>
      <c r="AH89">
        <v>1</v>
      </c>
      <c r="AI89">
        <v>1</v>
      </c>
      <c r="AJ89">
        <v>0</v>
      </c>
      <c r="AK89">
        <v>1</v>
      </c>
      <c r="AL89" t="s">
        <v>519</v>
      </c>
      <c r="AM89" t="s">
        <v>520</v>
      </c>
      <c r="AN89" t="s">
        <v>521</v>
      </c>
      <c r="AO89" t="s">
        <v>1872</v>
      </c>
      <c r="AP89" t="s">
        <v>1873</v>
      </c>
      <c r="AQ89" t="s">
        <v>74</v>
      </c>
      <c r="AR89" t="s">
        <v>1874</v>
      </c>
      <c r="AS89" t="s">
        <v>1875</v>
      </c>
      <c r="AT89" t="s">
        <v>173</v>
      </c>
      <c r="AU89">
        <v>2018</v>
      </c>
      <c r="AV89">
        <v>107</v>
      </c>
      <c r="AW89">
        <v>1</v>
      </c>
      <c r="AX89" t="s">
        <v>74</v>
      </c>
      <c r="AY89" t="s">
        <v>74</v>
      </c>
      <c r="AZ89" t="s">
        <v>74</v>
      </c>
      <c r="BA89" t="s">
        <v>74</v>
      </c>
      <c r="BB89">
        <v>204</v>
      </c>
      <c r="BC89">
        <v>224</v>
      </c>
      <c r="BD89" t="s">
        <v>74</v>
      </c>
      <c r="BE89" t="s">
        <v>1876</v>
      </c>
      <c r="BF89" t="str">
        <f>HYPERLINK("http://dx.doi.org/10.1111/irom.12218","http://dx.doi.org/10.1111/irom.12218")</f>
        <v>http://dx.doi.org/10.1111/irom.12218</v>
      </c>
      <c r="BG89" t="s">
        <v>74</v>
      </c>
      <c r="BH89" t="s">
        <v>74</v>
      </c>
      <c r="BI89">
        <v>21</v>
      </c>
      <c r="BJ89" t="s">
        <v>1590</v>
      </c>
      <c r="BK89" t="s">
        <v>127</v>
      </c>
      <c r="BL89" t="s">
        <v>1590</v>
      </c>
      <c r="BM89" t="s">
        <v>1877</v>
      </c>
      <c r="BN89" t="s">
        <v>74</v>
      </c>
      <c r="BO89" t="s">
        <v>74</v>
      </c>
      <c r="BP89" t="s">
        <v>74</v>
      </c>
      <c r="BQ89" t="s">
        <v>74</v>
      </c>
      <c r="BR89" t="s">
        <v>100</v>
      </c>
      <c r="BS89" t="s">
        <v>1878</v>
      </c>
      <c r="BT89" t="str">
        <f>HYPERLINK("https%3A%2F%2Fwww.webofscience.com%2Fwos%2Fwoscc%2Ffull-record%2FWOS:000438041300015","View Full Record in Web of Science")</f>
        <v>View Full Record in Web of Science</v>
      </c>
    </row>
    <row r="90" spans="1:72" x14ac:dyDescent="0.25">
      <c r="A90" t="s">
        <v>72</v>
      </c>
      <c r="B90" t="s">
        <v>1879</v>
      </c>
      <c r="C90" t="s">
        <v>74</v>
      </c>
      <c r="D90" t="s">
        <v>74</v>
      </c>
      <c r="E90" t="s">
        <v>74</v>
      </c>
      <c r="F90" t="s">
        <v>1880</v>
      </c>
      <c r="G90" t="s">
        <v>74</v>
      </c>
      <c r="H90" t="s">
        <v>74</v>
      </c>
      <c r="I90" t="s">
        <v>1881</v>
      </c>
      <c r="J90" t="s">
        <v>207</v>
      </c>
      <c r="K90" t="s">
        <v>74</v>
      </c>
      <c r="L90" t="s">
        <v>74</v>
      </c>
      <c r="M90" t="s">
        <v>78</v>
      </c>
      <c r="N90" t="s">
        <v>79</v>
      </c>
      <c r="O90" t="s">
        <v>74</v>
      </c>
      <c r="P90" t="s">
        <v>74</v>
      </c>
      <c r="Q90" t="s">
        <v>74</v>
      </c>
      <c r="R90" t="s">
        <v>74</v>
      </c>
      <c r="S90" t="s">
        <v>74</v>
      </c>
      <c r="T90" t="s">
        <v>1882</v>
      </c>
      <c r="U90" t="s">
        <v>74</v>
      </c>
      <c r="V90" t="s">
        <v>1883</v>
      </c>
      <c r="W90" t="s">
        <v>1884</v>
      </c>
      <c r="X90" t="s">
        <v>616</v>
      </c>
      <c r="Y90" t="s">
        <v>1885</v>
      </c>
      <c r="Z90" t="s">
        <v>1886</v>
      </c>
      <c r="AA90" t="s">
        <v>1887</v>
      </c>
      <c r="AB90" t="s">
        <v>74</v>
      </c>
      <c r="AC90" t="s">
        <v>1888</v>
      </c>
      <c r="AD90" t="s">
        <v>1888</v>
      </c>
      <c r="AE90" t="s">
        <v>1889</v>
      </c>
      <c r="AF90" t="s">
        <v>74</v>
      </c>
      <c r="AG90">
        <v>60</v>
      </c>
      <c r="AH90">
        <v>0</v>
      </c>
      <c r="AI90">
        <v>0</v>
      </c>
      <c r="AJ90">
        <v>1</v>
      </c>
      <c r="AK90">
        <v>3</v>
      </c>
      <c r="AL90" t="s">
        <v>624</v>
      </c>
      <c r="AM90" t="s">
        <v>216</v>
      </c>
      <c r="AN90" t="s">
        <v>625</v>
      </c>
      <c r="AO90" t="s">
        <v>218</v>
      </c>
      <c r="AP90" t="s">
        <v>219</v>
      </c>
      <c r="AQ90" t="s">
        <v>74</v>
      </c>
      <c r="AR90" t="s">
        <v>220</v>
      </c>
      <c r="AS90" t="s">
        <v>221</v>
      </c>
      <c r="AT90" t="s">
        <v>222</v>
      </c>
      <c r="AU90">
        <v>2018</v>
      </c>
      <c r="AV90">
        <v>20</v>
      </c>
      <c r="AW90">
        <v>1</v>
      </c>
      <c r="AX90" t="s">
        <v>74</v>
      </c>
      <c r="AY90" t="s">
        <v>74</v>
      </c>
      <c r="AZ90" t="s">
        <v>74</v>
      </c>
      <c r="BA90" t="s">
        <v>74</v>
      </c>
      <c r="BB90">
        <v>59</v>
      </c>
      <c r="BC90">
        <v>73</v>
      </c>
      <c r="BD90" t="s">
        <v>74</v>
      </c>
      <c r="BE90" t="s">
        <v>74</v>
      </c>
      <c r="BF90" t="s">
        <v>74</v>
      </c>
      <c r="BG90" t="s">
        <v>74</v>
      </c>
      <c r="BH90" t="s">
        <v>74</v>
      </c>
      <c r="BI90">
        <v>15</v>
      </c>
      <c r="BJ90" t="s">
        <v>223</v>
      </c>
      <c r="BK90" t="s">
        <v>127</v>
      </c>
      <c r="BL90" t="s">
        <v>223</v>
      </c>
      <c r="BM90" t="s">
        <v>1890</v>
      </c>
      <c r="BN90" t="s">
        <v>74</v>
      </c>
      <c r="BO90" t="s">
        <v>74</v>
      </c>
      <c r="BP90" t="s">
        <v>74</v>
      </c>
      <c r="BQ90" t="s">
        <v>74</v>
      </c>
      <c r="BR90" t="s">
        <v>100</v>
      </c>
      <c r="BS90" t="s">
        <v>1891</v>
      </c>
      <c r="BT90" t="str">
        <f>HYPERLINK("https%3A%2F%2Fwww.webofscience.com%2Fwos%2Fwoscc%2Ffull-record%2FWOS:000548320300005","View Full Record in Web of Science")</f>
        <v>View Full Record in Web of Science</v>
      </c>
    </row>
    <row r="91" spans="1:72" x14ac:dyDescent="0.25">
      <c r="A91" t="s">
        <v>72</v>
      </c>
      <c r="B91" t="s">
        <v>1892</v>
      </c>
      <c r="C91" t="s">
        <v>74</v>
      </c>
      <c r="D91" t="s">
        <v>74</v>
      </c>
      <c r="E91" t="s">
        <v>74</v>
      </c>
      <c r="F91" t="s">
        <v>1893</v>
      </c>
      <c r="G91" t="s">
        <v>74</v>
      </c>
      <c r="H91" t="s">
        <v>74</v>
      </c>
      <c r="I91" t="s">
        <v>1894</v>
      </c>
      <c r="J91" t="s">
        <v>207</v>
      </c>
      <c r="K91" t="s">
        <v>74</v>
      </c>
      <c r="L91" t="s">
        <v>74</v>
      </c>
      <c r="M91" t="s">
        <v>78</v>
      </c>
      <c r="N91" t="s">
        <v>79</v>
      </c>
      <c r="O91" t="s">
        <v>74</v>
      </c>
      <c r="P91" t="s">
        <v>74</v>
      </c>
      <c r="Q91" t="s">
        <v>74</v>
      </c>
      <c r="R91" t="s">
        <v>74</v>
      </c>
      <c r="S91" t="s">
        <v>74</v>
      </c>
      <c r="T91" t="s">
        <v>1895</v>
      </c>
      <c r="U91" t="s">
        <v>1896</v>
      </c>
      <c r="V91" t="s">
        <v>1897</v>
      </c>
      <c r="W91" t="s">
        <v>1898</v>
      </c>
      <c r="X91" t="s">
        <v>1899</v>
      </c>
      <c r="Y91" t="s">
        <v>1900</v>
      </c>
      <c r="Z91" t="s">
        <v>1901</v>
      </c>
      <c r="AA91" t="s">
        <v>1902</v>
      </c>
      <c r="AB91" t="s">
        <v>1903</v>
      </c>
      <c r="AC91" t="s">
        <v>74</v>
      </c>
      <c r="AD91" t="s">
        <v>74</v>
      </c>
      <c r="AE91" t="s">
        <v>74</v>
      </c>
      <c r="AF91" t="s">
        <v>74</v>
      </c>
      <c r="AG91">
        <v>69</v>
      </c>
      <c r="AH91">
        <v>1</v>
      </c>
      <c r="AI91">
        <v>1</v>
      </c>
      <c r="AJ91">
        <v>0</v>
      </c>
      <c r="AK91">
        <v>1</v>
      </c>
      <c r="AL91" t="s">
        <v>215</v>
      </c>
      <c r="AM91" t="s">
        <v>216</v>
      </c>
      <c r="AN91" t="s">
        <v>217</v>
      </c>
      <c r="AO91" t="s">
        <v>218</v>
      </c>
      <c r="AP91" t="s">
        <v>219</v>
      </c>
      <c r="AQ91" t="s">
        <v>74</v>
      </c>
      <c r="AR91" t="s">
        <v>220</v>
      </c>
      <c r="AS91" t="s">
        <v>221</v>
      </c>
      <c r="AT91" t="s">
        <v>222</v>
      </c>
      <c r="AU91">
        <v>2018</v>
      </c>
      <c r="AV91">
        <v>20</v>
      </c>
      <c r="AW91">
        <v>1</v>
      </c>
      <c r="AX91" t="s">
        <v>74</v>
      </c>
      <c r="AY91" t="s">
        <v>74</v>
      </c>
      <c r="AZ91" t="s">
        <v>74</v>
      </c>
      <c r="BA91" t="s">
        <v>74</v>
      </c>
      <c r="BB91">
        <v>25</v>
      </c>
      <c r="BC91">
        <v>45</v>
      </c>
      <c r="BD91" t="s">
        <v>74</v>
      </c>
      <c r="BE91" t="s">
        <v>74</v>
      </c>
      <c r="BF91" t="s">
        <v>74</v>
      </c>
      <c r="BG91" t="s">
        <v>74</v>
      </c>
      <c r="BH91" t="s">
        <v>74</v>
      </c>
      <c r="BI91">
        <v>21</v>
      </c>
      <c r="BJ91" t="s">
        <v>223</v>
      </c>
      <c r="BK91" t="s">
        <v>127</v>
      </c>
      <c r="BL91" t="s">
        <v>223</v>
      </c>
      <c r="BM91" t="s">
        <v>1890</v>
      </c>
      <c r="BN91" t="s">
        <v>74</v>
      </c>
      <c r="BO91" t="s">
        <v>74</v>
      </c>
      <c r="BP91" t="s">
        <v>74</v>
      </c>
      <c r="BQ91" t="s">
        <v>74</v>
      </c>
      <c r="BR91" t="s">
        <v>100</v>
      </c>
      <c r="BS91" t="s">
        <v>1904</v>
      </c>
      <c r="BT91" t="str">
        <f>HYPERLINK("https%3A%2F%2Fwww.webofscience.com%2Fwos%2Fwoscc%2Ffull-record%2FWOS:000548320300003","View Full Record in Web of Science")</f>
        <v>View Full Record in Web of Science</v>
      </c>
    </row>
    <row r="92" spans="1:72" x14ac:dyDescent="0.25">
      <c r="A92" t="s">
        <v>72</v>
      </c>
      <c r="B92" t="s">
        <v>1905</v>
      </c>
      <c r="C92" t="s">
        <v>74</v>
      </c>
      <c r="D92" t="s">
        <v>74</v>
      </c>
      <c r="E92" t="s">
        <v>74</v>
      </c>
      <c r="F92" t="s">
        <v>1906</v>
      </c>
      <c r="G92" t="s">
        <v>74</v>
      </c>
      <c r="H92" t="s">
        <v>74</v>
      </c>
      <c r="I92" t="s">
        <v>1907</v>
      </c>
      <c r="J92" t="s">
        <v>77</v>
      </c>
      <c r="K92" t="s">
        <v>74</v>
      </c>
      <c r="L92" t="s">
        <v>74</v>
      </c>
      <c r="M92" t="s">
        <v>78</v>
      </c>
      <c r="N92" t="s">
        <v>79</v>
      </c>
      <c r="O92" t="s">
        <v>74</v>
      </c>
      <c r="P92" t="s">
        <v>74</v>
      </c>
      <c r="Q92" t="s">
        <v>74</v>
      </c>
      <c r="R92" t="s">
        <v>74</v>
      </c>
      <c r="S92" t="s">
        <v>74</v>
      </c>
      <c r="T92" t="s">
        <v>1908</v>
      </c>
      <c r="U92" t="s">
        <v>1909</v>
      </c>
      <c r="V92" t="s">
        <v>1910</v>
      </c>
      <c r="W92" t="s">
        <v>1911</v>
      </c>
      <c r="X92" t="s">
        <v>1912</v>
      </c>
      <c r="Y92" t="s">
        <v>1913</v>
      </c>
      <c r="Z92" t="s">
        <v>1914</v>
      </c>
      <c r="AA92" t="s">
        <v>1915</v>
      </c>
      <c r="AB92" t="s">
        <v>1916</v>
      </c>
      <c r="AC92" t="s">
        <v>74</v>
      </c>
      <c r="AD92" t="s">
        <v>74</v>
      </c>
      <c r="AE92" t="s">
        <v>74</v>
      </c>
      <c r="AF92" t="s">
        <v>74</v>
      </c>
      <c r="AG92">
        <v>78</v>
      </c>
      <c r="AH92">
        <v>41</v>
      </c>
      <c r="AI92">
        <v>41</v>
      </c>
      <c r="AJ92">
        <v>1</v>
      </c>
      <c r="AK92">
        <v>30</v>
      </c>
      <c r="AL92" t="s">
        <v>87</v>
      </c>
      <c r="AM92" t="s">
        <v>88</v>
      </c>
      <c r="AN92" t="s">
        <v>89</v>
      </c>
      <c r="AO92" t="s">
        <v>90</v>
      </c>
      <c r="AP92" t="s">
        <v>74</v>
      </c>
      <c r="AQ92" t="s">
        <v>74</v>
      </c>
      <c r="AR92" t="s">
        <v>91</v>
      </c>
      <c r="AS92" t="s">
        <v>92</v>
      </c>
      <c r="AT92" t="s">
        <v>236</v>
      </c>
      <c r="AU92">
        <v>2018</v>
      </c>
      <c r="AV92">
        <v>10</v>
      </c>
      <c r="AW92">
        <v>3</v>
      </c>
      <c r="AX92" t="s">
        <v>74</v>
      </c>
      <c r="AY92" t="s">
        <v>74</v>
      </c>
      <c r="AZ92" t="s">
        <v>74</v>
      </c>
      <c r="BA92" t="s">
        <v>74</v>
      </c>
      <c r="BB92" t="s">
        <v>74</v>
      </c>
      <c r="BC92" t="s">
        <v>74</v>
      </c>
      <c r="BD92">
        <v>805</v>
      </c>
      <c r="BE92" t="s">
        <v>1917</v>
      </c>
      <c r="BF92" t="str">
        <f>HYPERLINK("http://dx.doi.org/10.3390/su10030805","http://dx.doi.org/10.3390/su10030805")</f>
        <v>http://dx.doi.org/10.3390/su10030805</v>
      </c>
      <c r="BG92" t="s">
        <v>74</v>
      </c>
      <c r="BH92" t="s">
        <v>74</v>
      </c>
      <c r="BI92">
        <v>21</v>
      </c>
      <c r="BJ92" t="s">
        <v>95</v>
      </c>
      <c r="BK92" t="s">
        <v>96</v>
      </c>
      <c r="BL92" t="s">
        <v>97</v>
      </c>
      <c r="BM92" t="s">
        <v>1918</v>
      </c>
      <c r="BN92" t="s">
        <v>74</v>
      </c>
      <c r="BO92" t="s">
        <v>99</v>
      </c>
      <c r="BP92" t="s">
        <v>74</v>
      </c>
      <c r="BQ92" t="s">
        <v>74</v>
      </c>
      <c r="BR92" t="s">
        <v>100</v>
      </c>
      <c r="BS92" t="s">
        <v>1919</v>
      </c>
      <c r="BT92" t="str">
        <f>HYPERLINK("https%3A%2F%2Fwww.webofscience.com%2Fwos%2Fwoscc%2Ffull-record%2FWOS:000428567100232","View Full Record in Web of Science")</f>
        <v>View Full Record in Web of Science</v>
      </c>
    </row>
    <row r="93" spans="1:72" x14ac:dyDescent="0.25">
      <c r="A93" t="s">
        <v>72</v>
      </c>
      <c r="B93" t="s">
        <v>1920</v>
      </c>
      <c r="C93" t="s">
        <v>74</v>
      </c>
      <c r="D93" t="s">
        <v>74</v>
      </c>
      <c r="E93" t="s">
        <v>74</v>
      </c>
      <c r="F93" t="s">
        <v>1921</v>
      </c>
      <c r="G93" t="s">
        <v>74</v>
      </c>
      <c r="H93" t="s">
        <v>74</v>
      </c>
      <c r="I93" t="s">
        <v>1922</v>
      </c>
      <c r="J93" t="s">
        <v>1923</v>
      </c>
      <c r="K93" t="s">
        <v>74</v>
      </c>
      <c r="L93" t="s">
        <v>74</v>
      </c>
      <c r="M93" t="s">
        <v>78</v>
      </c>
      <c r="N93" t="s">
        <v>79</v>
      </c>
      <c r="O93" t="s">
        <v>74</v>
      </c>
      <c r="P93" t="s">
        <v>74</v>
      </c>
      <c r="Q93" t="s">
        <v>74</v>
      </c>
      <c r="R93" t="s">
        <v>74</v>
      </c>
      <c r="S93" t="s">
        <v>74</v>
      </c>
      <c r="T93" t="s">
        <v>1924</v>
      </c>
      <c r="U93" t="s">
        <v>74</v>
      </c>
      <c r="V93" t="s">
        <v>1925</v>
      </c>
      <c r="W93" t="s">
        <v>1926</v>
      </c>
      <c r="X93" t="s">
        <v>1927</v>
      </c>
      <c r="Y93" t="s">
        <v>1928</v>
      </c>
      <c r="Z93" t="s">
        <v>1929</v>
      </c>
      <c r="AA93" t="s">
        <v>1930</v>
      </c>
      <c r="AB93" t="s">
        <v>1931</v>
      </c>
      <c r="AC93" t="s">
        <v>74</v>
      </c>
      <c r="AD93" t="s">
        <v>74</v>
      </c>
      <c r="AE93" t="s">
        <v>74</v>
      </c>
      <c r="AF93" t="s">
        <v>74</v>
      </c>
      <c r="AG93">
        <v>12</v>
      </c>
      <c r="AH93">
        <v>1</v>
      </c>
      <c r="AI93">
        <v>1</v>
      </c>
      <c r="AJ93">
        <v>1</v>
      </c>
      <c r="AK93">
        <v>9</v>
      </c>
      <c r="AL93" t="s">
        <v>1932</v>
      </c>
      <c r="AM93" t="s">
        <v>1933</v>
      </c>
      <c r="AN93" t="s">
        <v>1934</v>
      </c>
      <c r="AO93" t="s">
        <v>1935</v>
      </c>
      <c r="AP93" t="s">
        <v>74</v>
      </c>
      <c r="AQ93" t="s">
        <v>74</v>
      </c>
      <c r="AR93" t="s">
        <v>1936</v>
      </c>
      <c r="AS93" t="s">
        <v>1937</v>
      </c>
      <c r="AT93" t="s">
        <v>74</v>
      </c>
      <c r="AU93">
        <v>2018</v>
      </c>
      <c r="AV93">
        <v>10</v>
      </c>
      <c r="AW93">
        <v>3</v>
      </c>
      <c r="AX93" t="s">
        <v>74</v>
      </c>
      <c r="AY93" t="s">
        <v>74</v>
      </c>
      <c r="AZ93" t="s">
        <v>74</v>
      </c>
      <c r="BA93" t="s">
        <v>74</v>
      </c>
      <c r="BB93">
        <v>179</v>
      </c>
      <c r="BC93">
        <v>190</v>
      </c>
      <c r="BD93" t="s">
        <v>74</v>
      </c>
      <c r="BE93" t="s">
        <v>1938</v>
      </c>
      <c r="BF93" t="str">
        <f>HYPERLINK("http://dx.doi.org/10.21659/rupkatha.v10n3.15","http://dx.doi.org/10.21659/rupkatha.v10n3.15")</f>
        <v>http://dx.doi.org/10.21659/rupkatha.v10n3.15</v>
      </c>
      <c r="BG93" t="s">
        <v>74</v>
      </c>
      <c r="BH93" t="s">
        <v>74</v>
      </c>
      <c r="BI93">
        <v>12</v>
      </c>
      <c r="BJ93" t="s">
        <v>1441</v>
      </c>
      <c r="BK93" t="s">
        <v>127</v>
      </c>
      <c r="BL93" t="s">
        <v>355</v>
      </c>
      <c r="BM93" t="s">
        <v>1939</v>
      </c>
      <c r="BN93" t="s">
        <v>74</v>
      </c>
      <c r="BO93" t="s">
        <v>155</v>
      </c>
      <c r="BP93" t="s">
        <v>74</v>
      </c>
      <c r="BQ93" t="s">
        <v>74</v>
      </c>
      <c r="BR93" t="s">
        <v>100</v>
      </c>
      <c r="BS93" t="s">
        <v>1940</v>
      </c>
      <c r="BT93" t="str">
        <f>HYPERLINK("https%3A%2F%2Fwww.webofscience.com%2Fwos%2Fwoscc%2Ffull-record%2FWOS:000472788200015","View Full Record in Web of Science")</f>
        <v>View Full Record in Web of Science</v>
      </c>
    </row>
    <row r="94" spans="1:72" x14ac:dyDescent="0.25">
      <c r="A94" t="s">
        <v>72</v>
      </c>
      <c r="B94" t="s">
        <v>1941</v>
      </c>
      <c r="C94" t="s">
        <v>74</v>
      </c>
      <c r="D94" t="s">
        <v>74</v>
      </c>
      <c r="E94" t="s">
        <v>74</v>
      </c>
      <c r="F94" t="s">
        <v>1942</v>
      </c>
      <c r="G94" t="s">
        <v>74</v>
      </c>
      <c r="H94" t="s">
        <v>74</v>
      </c>
      <c r="I94" t="s">
        <v>1943</v>
      </c>
      <c r="J94" t="s">
        <v>1944</v>
      </c>
      <c r="K94" t="s">
        <v>74</v>
      </c>
      <c r="L94" t="s">
        <v>74</v>
      </c>
      <c r="M94" t="s">
        <v>78</v>
      </c>
      <c r="N94" t="s">
        <v>79</v>
      </c>
      <c r="O94" t="s">
        <v>74</v>
      </c>
      <c r="P94" t="s">
        <v>74</v>
      </c>
      <c r="Q94" t="s">
        <v>74</v>
      </c>
      <c r="R94" t="s">
        <v>74</v>
      </c>
      <c r="S94" t="s">
        <v>74</v>
      </c>
      <c r="T94" t="s">
        <v>1945</v>
      </c>
      <c r="U94" t="s">
        <v>1946</v>
      </c>
      <c r="V94" t="s">
        <v>1947</v>
      </c>
      <c r="W94" t="s">
        <v>1948</v>
      </c>
      <c r="X94" t="s">
        <v>1949</v>
      </c>
      <c r="Y94" t="s">
        <v>1950</v>
      </c>
      <c r="Z94" t="s">
        <v>1951</v>
      </c>
      <c r="AA94" t="s">
        <v>74</v>
      </c>
      <c r="AB94" t="s">
        <v>1952</v>
      </c>
      <c r="AC94" t="s">
        <v>1953</v>
      </c>
      <c r="AD94" t="s">
        <v>1954</v>
      </c>
      <c r="AE94" t="s">
        <v>1955</v>
      </c>
      <c r="AF94" t="s">
        <v>74</v>
      </c>
      <c r="AG94">
        <v>41</v>
      </c>
      <c r="AH94">
        <v>9</v>
      </c>
      <c r="AI94">
        <v>9</v>
      </c>
      <c r="AJ94">
        <v>3</v>
      </c>
      <c r="AK94">
        <v>28</v>
      </c>
      <c r="AL94" t="s">
        <v>116</v>
      </c>
      <c r="AM94" t="s">
        <v>117</v>
      </c>
      <c r="AN94" t="s">
        <v>118</v>
      </c>
      <c r="AO94" t="s">
        <v>1956</v>
      </c>
      <c r="AP94" t="s">
        <v>1957</v>
      </c>
      <c r="AQ94" t="s">
        <v>74</v>
      </c>
      <c r="AR94" t="s">
        <v>1958</v>
      </c>
      <c r="AS94" t="s">
        <v>1959</v>
      </c>
      <c r="AT94" t="s">
        <v>74</v>
      </c>
      <c r="AU94">
        <v>2018</v>
      </c>
      <c r="AV94">
        <v>26</v>
      </c>
      <c r="AW94">
        <v>6</v>
      </c>
      <c r="AX94" t="s">
        <v>74</v>
      </c>
      <c r="AY94" t="s">
        <v>74</v>
      </c>
      <c r="AZ94" t="s">
        <v>74</v>
      </c>
      <c r="BA94" t="s">
        <v>74</v>
      </c>
      <c r="BB94">
        <v>745</v>
      </c>
      <c r="BC94">
        <v>759</v>
      </c>
      <c r="BD94" t="s">
        <v>74</v>
      </c>
      <c r="BE94" t="s">
        <v>1960</v>
      </c>
      <c r="BF94" t="str">
        <f>HYPERLINK("http://dx.doi.org/10.1080/10494820.2017.1402062","http://dx.doi.org/10.1080/10494820.2017.1402062")</f>
        <v>http://dx.doi.org/10.1080/10494820.2017.1402062</v>
      </c>
      <c r="BG94" t="s">
        <v>74</v>
      </c>
      <c r="BH94" t="s">
        <v>74</v>
      </c>
      <c r="BI94">
        <v>15</v>
      </c>
      <c r="BJ94" t="s">
        <v>454</v>
      </c>
      <c r="BK94" t="s">
        <v>153</v>
      </c>
      <c r="BL94" t="s">
        <v>454</v>
      </c>
      <c r="BM94" t="s">
        <v>1961</v>
      </c>
      <c r="BN94" t="s">
        <v>74</v>
      </c>
      <c r="BO94" t="s">
        <v>1962</v>
      </c>
      <c r="BP94" t="s">
        <v>74</v>
      </c>
      <c r="BQ94" t="s">
        <v>74</v>
      </c>
      <c r="BR94" t="s">
        <v>100</v>
      </c>
      <c r="BS94" t="s">
        <v>1963</v>
      </c>
      <c r="BT94" t="str">
        <f>HYPERLINK("https%3A%2F%2Fwww.webofscience.com%2Fwos%2Fwoscc%2Ffull-record%2FWOS:000439886800004","View Full Record in Web of Science")</f>
        <v>View Full Record in Web of Science</v>
      </c>
    </row>
    <row r="95" spans="1:72" x14ac:dyDescent="0.25">
      <c r="A95" t="s">
        <v>72</v>
      </c>
      <c r="B95" t="s">
        <v>1964</v>
      </c>
      <c r="C95" t="s">
        <v>74</v>
      </c>
      <c r="D95" t="s">
        <v>74</v>
      </c>
      <c r="E95" t="s">
        <v>74</v>
      </c>
      <c r="F95" t="s">
        <v>1965</v>
      </c>
      <c r="G95" t="s">
        <v>74</v>
      </c>
      <c r="H95" t="s">
        <v>74</v>
      </c>
      <c r="I95" t="s">
        <v>1966</v>
      </c>
      <c r="J95" t="s">
        <v>1967</v>
      </c>
      <c r="K95" t="s">
        <v>74</v>
      </c>
      <c r="L95" t="s">
        <v>74</v>
      </c>
      <c r="M95" t="s">
        <v>78</v>
      </c>
      <c r="N95" t="s">
        <v>79</v>
      </c>
      <c r="O95" t="s">
        <v>74</v>
      </c>
      <c r="P95" t="s">
        <v>74</v>
      </c>
      <c r="Q95" t="s">
        <v>74</v>
      </c>
      <c r="R95" t="s">
        <v>74</v>
      </c>
      <c r="S95" t="s">
        <v>74</v>
      </c>
      <c r="T95" t="s">
        <v>1968</v>
      </c>
      <c r="U95" t="s">
        <v>74</v>
      </c>
      <c r="V95" t="s">
        <v>1969</v>
      </c>
      <c r="W95" t="s">
        <v>1970</v>
      </c>
      <c r="X95" t="s">
        <v>74</v>
      </c>
      <c r="Y95" t="s">
        <v>1971</v>
      </c>
      <c r="Z95" t="s">
        <v>1972</v>
      </c>
      <c r="AA95" t="s">
        <v>74</v>
      </c>
      <c r="AB95" t="s">
        <v>1973</v>
      </c>
      <c r="AC95" t="s">
        <v>1974</v>
      </c>
      <c r="AD95" t="s">
        <v>1975</v>
      </c>
      <c r="AE95" t="s">
        <v>1976</v>
      </c>
      <c r="AF95" t="s">
        <v>74</v>
      </c>
      <c r="AG95">
        <v>80</v>
      </c>
      <c r="AH95">
        <v>0</v>
      </c>
      <c r="AI95">
        <v>0</v>
      </c>
      <c r="AJ95">
        <v>0</v>
      </c>
      <c r="AK95">
        <v>0</v>
      </c>
      <c r="AL95" t="s">
        <v>1977</v>
      </c>
      <c r="AM95" t="s">
        <v>1978</v>
      </c>
      <c r="AN95" t="s">
        <v>1979</v>
      </c>
      <c r="AO95" t="s">
        <v>1980</v>
      </c>
      <c r="AP95" t="s">
        <v>1981</v>
      </c>
      <c r="AQ95" t="s">
        <v>74</v>
      </c>
      <c r="AR95" t="s">
        <v>1982</v>
      </c>
      <c r="AS95" t="s">
        <v>1983</v>
      </c>
      <c r="AT95" t="s">
        <v>74</v>
      </c>
      <c r="AU95">
        <v>2018</v>
      </c>
      <c r="AV95">
        <v>45</v>
      </c>
      <c r="AW95" t="s">
        <v>1183</v>
      </c>
      <c r="AX95" t="s">
        <v>74</v>
      </c>
      <c r="AY95" t="s">
        <v>74</v>
      </c>
      <c r="AZ95" t="s">
        <v>74</v>
      </c>
      <c r="BA95" t="s">
        <v>74</v>
      </c>
      <c r="BB95">
        <v>184</v>
      </c>
      <c r="BC95">
        <v>214</v>
      </c>
      <c r="BD95" t="s">
        <v>74</v>
      </c>
      <c r="BE95" t="s">
        <v>1984</v>
      </c>
      <c r="BF95" t="str">
        <f>HYPERLINK("http://dx.doi.org/10.1163/18763308-04502003","http://dx.doi.org/10.1163/18763308-04502003")</f>
        <v>http://dx.doi.org/10.1163/18763308-04502003</v>
      </c>
      <c r="BG95" t="s">
        <v>74</v>
      </c>
      <c r="BH95" t="s">
        <v>74</v>
      </c>
      <c r="BI95">
        <v>31</v>
      </c>
      <c r="BJ95" t="s">
        <v>931</v>
      </c>
      <c r="BK95" t="s">
        <v>127</v>
      </c>
      <c r="BL95" t="s">
        <v>931</v>
      </c>
      <c r="BM95" t="s">
        <v>1985</v>
      </c>
      <c r="BN95" t="s">
        <v>74</v>
      </c>
      <c r="BO95" t="s">
        <v>74</v>
      </c>
      <c r="BP95" t="s">
        <v>74</v>
      </c>
      <c r="BQ95" t="s">
        <v>74</v>
      </c>
      <c r="BR95" t="s">
        <v>100</v>
      </c>
      <c r="BS95" t="s">
        <v>1986</v>
      </c>
      <c r="BT95" t="str">
        <f>HYPERLINK("https%3A%2F%2Fwww.webofscience.com%2Fwos%2Fwoscc%2Ffull-record%2FWOS:000455968300003","View Full Record in Web of Science")</f>
        <v>View Full Record in Web of Science</v>
      </c>
    </row>
    <row r="96" spans="1:72" x14ac:dyDescent="0.25">
      <c r="A96" t="s">
        <v>72</v>
      </c>
      <c r="B96" t="s">
        <v>1987</v>
      </c>
      <c r="C96" t="s">
        <v>74</v>
      </c>
      <c r="D96" t="s">
        <v>74</v>
      </c>
      <c r="E96" t="s">
        <v>74</v>
      </c>
      <c r="F96" t="s">
        <v>1988</v>
      </c>
      <c r="G96" t="s">
        <v>74</v>
      </c>
      <c r="H96" t="s">
        <v>74</v>
      </c>
      <c r="I96" t="s">
        <v>1989</v>
      </c>
      <c r="J96" t="s">
        <v>1990</v>
      </c>
      <c r="K96" t="s">
        <v>74</v>
      </c>
      <c r="L96" t="s">
        <v>74</v>
      </c>
      <c r="M96" t="s">
        <v>78</v>
      </c>
      <c r="N96" t="s">
        <v>79</v>
      </c>
      <c r="O96" t="s">
        <v>74</v>
      </c>
      <c r="P96" t="s">
        <v>74</v>
      </c>
      <c r="Q96" t="s">
        <v>74</v>
      </c>
      <c r="R96" t="s">
        <v>74</v>
      </c>
      <c r="S96" t="s">
        <v>74</v>
      </c>
      <c r="T96" t="s">
        <v>1991</v>
      </c>
      <c r="U96" t="s">
        <v>1992</v>
      </c>
      <c r="V96" t="s">
        <v>1993</v>
      </c>
      <c r="W96" t="s">
        <v>1994</v>
      </c>
      <c r="X96" t="s">
        <v>1995</v>
      </c>
      <c r="Y96" t="s">
        <v>1996</v>
      </c>
      <c r="Z96" t="s">
        <v>1997</v>
      </c>
      <c r="AA96" t="s">
        <v>1998</v>
      </c>
      <c r="AB96" t="s">
        <v>1999</v>
      </c>
      <c r="AC96" t="s">
        <v>2000</v>
      </c>
      <c r="AD96" t="s">
        <v>2001</v>
      </c>
      <c r="AE96" t="s">
        <v>2002</v>
      </c>
      <c r="AF96" t="s">
        <v>74</v>
      </c>
      <c r="AG96">
        <v>20</v>
      </c>
      <c r="AH96">
        <v>8</v>
      </c>
      <c r="AI96">
        <v>8</v>
      </c>
      <c r="AJ96">
        <v>2</v>
      </c>
      <c r="AK96">
        <v>32</v>
      </c>
      <c r="AL96" t="s">
        <v>2003</v>
      </c>
      <c r="AM96" t="s">
        <v>2004</v>
      </c>
      <c r="AN96" t="s">
        <v>2005</v>
      </c>
      <c r="AO96" t="s">
        <v>2006</v>
      </c>
      <c r="AP96" t="s">
        <v>2007</v>
      </c>
      <c r="AQ96" t="s">
        <v>74</v>
      </c>
      <c r="AR96" t="s">
        <v>2008</v>
      </c>
      <c r="AS96" t="s">
        <v>2009</v>
      </c>
      <c r="AT96" t="s">
        <v>370</v>
      </c>
      <c r="AU96">
        <v>2017</v>
      </c>
      <c r="AV96">
        <v>225</v>
      </c>
      <c r="AW96">
        <v>4</v>
      </c>
      <c r="AX96" t="s">
        <v>74</v>
      </c>
      <c r="AY96" t="s">
        <v>74</v>
      </c>
      <c r="AZ96" t="s">
        <v>74</v>
      </c>
      <c r="BA96" t="s">
        <v>74</v>
      </c>
      <c r="BB96">
        <v>313</v>
      </c>
      <c r="BC96">
        <v>323</v>
      </c>
      <c r="BD96" t="s">
        <v>74</v>
      </c>
      <c r="BE96" t="s">
        <v>2010</v>
      </c>
      <c r="BF96" t="str">
        <f>HYPERLINK("http://dx.doi.org/10.1027/2151-2604/a000314","http://dx.doi.org/10.1027/2151-2604/a000314")</f>
        <v>http://dx.doi.org/10.1027/2151-2604/a000314</v>
      </c>
      <c r="BG96" t="s">
        <v>74</v>
      </c>
      <c r="BH96" t="s">
        <v>74</v>
      </c>
      <c r="BI96">
        <v>11</v>
      </c>
      <c r="BJ96" t="s">
        <v>909</v>
      </c>
      <c r="BK96" t="s">
        <v>153</v>
      </c>
      <c r="BL96" t="s">
        <v>499</v>
      </c>
      <c r="BM96" t="s">
        <v>2011</v>
      </c>
      <c r="BN96" t="s">
        <v>74</v>
      </c>
      <c r="BO96" t="s">
        <v>2012</v>
      </c>
      <c r="BP96" t="s">
        <v>74</v>
      </c>
      <c r="BQ96" t="s">
        <v>74</v>
      </c>
      <c r="BR96" t="s">
        <v>100</v>
      </c>
      <c r="BS96" t="s">
        <v>2013</v>
      </c>
      <c r="BT96" t="str">
        <f>HYPERLINK("https%3A%2F%2Fwww.webofscience.com%2Fwos%2Fwoscc%2Ffull-record%2FWOS:000418330800004","View Full Record in Web of Science")</f>
        <v>View Full Record in Web of Science</v>
      </c>
    </row>
    <row r="97" spans="1:72" x14ac:dyDescent="0.25">
      <c r="A97" t="s">
        <v>72</v>
      </c>
      <c r="B97" t="s">
        <v>2014</v>
      </c>
      <c r="C97" t="s">
        <v>74</v>
      </c>
      <c r="D97" t="s">
        <v>74</v>
      </c>
      <c r="E97" t="s">
        <v>74</v>
      </c>
      <c r="F97" t="s">
        <v>2015</v>
      </c>
      <c r="G97" t="s">
        <v>74</v>
      </c>
      <c r="H97" t="s">
        <v>74</v>
      </c>
      <c r="I97" t="s">
        <v>2016</v>
      </c>
      <c r="J97" t="s">
        <v>2017</v>
      </c>
      <c r="K97" t="s">
        <v>74</v>
      </c>
      <c r="L97" t="s">
        <v>74</v>
      </c>
      <c r="M97" t="s">
        <v>78</v>
      </c>
      <c r="N97" t="s">
        <v>79</v>
      </c>
      <c r="O97" t="s">
        <v>74</v>
      </c>
      <c r="P97" t="s">
        <v>74</v>
      </c>
      <c r="Q97" t="s">
        <v>74</v>
      </c>
      <c r="R97" t="s">
        <v>74</v>
      </c>
      <c r="S97" t="s">
        <v>74</v>
      </c>
      <c r="T97" t="s">
        <v>2018</v>
      </c>
      <c r="U97" t="s">
        <v>2019</v>
      </c>
      <c r="V97" t="s">
        <v>2020</v>
      </c>
      <c r="W97" t="s">
        <v>2021</v>
      </c>
      <c r="X97" t="s">
        <v>2022</v>
      </c>
      <c r="Y97" t="s">
        <v>2023</v>
      </c>
      <c r="Z97" t="s">
        <v>2024</v>
      </c>
      <c r="AA97" t="s">
        <v>2025</v>
      </c>
      <c r="AB97" t="s">
        <v>2026</v>
      </c>
      <c r="AC97" t="s">
        <v>2027</v>
      </c>
      <c r="AD97" t="s">
        <v>2028</v>
      </c>
      <c r="AE97" t="s">
        <v>2029</v>
      </c>
      <c r="AF97" t="s">
        <v>74</v>
      </c>
      <c r="AG97">
        <v>44</v>
      </c>
      <c r="AH97">
        <v>17</v>
      </c>
      <c r="AI97">
        <v>17</v>
      </c>
      <c r="AJ97">
        <v>1</v>
      </c>
      <c r="AK97">
        <v>11</v>
      </c>
      <c r="AL97" t="s">
        <v>2030</v>
      </c>
      <c r="AM97" t="s">
        <v>2031</v>
      </c>
      <c r="AN97" t="s">
        <v>2032</v>
      </c>
      <c r="AO97" t="s">
        <v>2033</v>
      </c>
      <c r="AP97" t="s">
        <v>2034</v>
      </c>
      <c r="AQ97" t="s">
        <v>74</v>
      </c>
      <c r="AR97" t="s">
        <v>2035</v>
      </c>
      <c r="AS97" t="s">
        <v>2036</v>
      </c>
      <c r="AT97" t="s">
        <v>526</v>
      </c>
      <c r="AU97">
        <v>2017</v>
      </c>
      <c r="AV97">
        <v>37</v>
      </c>
      <c r="AW97">
        <v>4</v>
      </c>
      <c r="AX97" t="s">
        <v>74</v>
      </c>
      <c r="AY97" t="s">
        <v>74</v>
      </c>
      <c r="AZ97" t="s">
        <v>74</v>
      </c>
      <c r="BA97" t="s">
        <v>74</v>
      </c>
      <c r="BB97">
        <v>396</v>
      </c>
      <c r="BC97">
        <v>405</v>
      </c>
      <c r="BD97" t="s">
        <v>74</v>
      </c>
      <c r="BE97" t="s">
        <v>2037</v>
      </c>
      <c r="BF97" t="str">
        <f>HYPERLINK("http://dx.doi.org/10.1659/MRD-JOURNAL-D-17-00031.1","http://dx.doi.org/10.1659/MRD-JOURNAL-D-17-00031.1")</f>
        <v>http://dx.doi.org/10.1659/MRD-JOURNAL-D-17-00031.1</v>
      </c>
      <c r="BG97" t="s">
        <v>74</v>
      </c>
      <c r="BH97" t="s">
        <v>74</v>
      </c>
      <c r="BI97">
        <v>10</v>
      </c>
      <c r="BJ97" t="s">
        <v>2038</v>
      </c>
      <c r="BK97" t="s">
        <v>96</v>
      </c>
      <c r="BL97" t="s">
        <v>2039</v>
      </c>
      <c r="BM97" t="s">
        <v>2040</v>
      </c>
      <c r="BN97" t="s">
        <v>74</v>
      </c>
      <c r="BO97" t="s">
        <v>948</v>
      </c>
      <c r="BP97" t="s">
        <v>74</v>
      </c>
      <c r="BQ97" t="s">
        <v>74</v>
      </c>
      <c r="BR97" t="s">
        <v>100</v>
      </c>
      <c r="BS97" t="s">
        <v>2041</v>
      </c>
      <c r="BT97" t="str">
        <f>HYPERLINK("https%3A%2F%2Fwww.webofscience.com%2Fwos%2Fwoscc%2Ffull-record%2FWOS:000418447700003","View Full Record in Web of Science")</f>
        <v>View Full Record in Web of Science</v>
      </c>
    </row>
    <row r="98" spans="1:72" x14ac:dyDescent="0.25">
      <c r="A98" t="s">
        <v>72</v>
      </c>
      <c r="B98" t="s">
        <v>2042</v>
      </c>
      <c r="C98" t="s">
        <v>74</v>
      </c>
      <c r="D98" t="s">
        <v>74</v>
      </c>
      <c r="E98" t="s">
        <v>74</v>
      </c>
      <c r="F98" t="s">
        <v>2043</v>
      </c>
      <c r="G98" t="s">
        <v>74</v>
      </c>
      <c r="H98" t="s">
        <v>74</v>
      </c>
      <c r="I98" t="s">
        <v>2044</v>
      </c>
      <c r="J98" t="s">
        <v>2045</v>
      </c>
      <c r="K98" t="s">
        <v>74</v>
      </c>
      <c r="L98" t="s">
        <v>74</v>
      </c>
      <c r="M98" t="s">
        <v>78</v>
      </c>
      <c r="N98" t="s">
        <v>79</v>
      </c>
      <c r="O98" t="s">
        <v>74</v>
      </c>
      <c r="P98" t="s">
        <v>74</v>
      </c>
      <c r="Q98" t="s">
        <v>74</v>
      </c>
      <c r="R98" t="s">
        <v>74</v>
      </c>
      <c r="S98" t="s">
        <v>74</v>
      </c>
      <c r="T98" t="s">
        <v>2046</v>
      </c>
      <c r="U98" t="s">
        <v>2047</v>
      </c>
      <c r="V98" t="s">
        <v>2048</v>
      </c>
      <c r="W98" t="s">
        <v>2049</v>
      </c>
      <c r="X98" t="s">
        <v>2050</v>
      </c>
      <c r="Y98" t="s">
        <v>2051</v>
      </c>
      <c r="Z98" t="s">
        <v>2052</v>
      </c>
      <c r="AA98" t="s">
        <v>2053</v>
      </c>
      <c r="AB98" t="s">
        <v>2054</v>
      </c>
      <c r="AC98" t="s">
        <v>2055</v>
      </c>
      <c r="AD98" t="s">
        <v>2056</v>
      </c>
      <c r="AE98" t="s">
        <v>2057</v>
      </c>
      <c r="AF98" t="s">
        <v>74</v>
      </c>
      <c r="AG98">
        <v>32</v>
      </c>
      <c r="AH98">
        <v>7</v>
      </c>
      <c r="AI98">
        <v>7</v>
      </c>
      <c r="AJ98">
        <v>1</v>
      </c>
      <c r="AK98">
        <v>11</v>
      </c>
      <c r="AL98" t="s">
        <v>116</v>
      </c>
      <c r="AM98" t="s">
        <v>117</v>
      </c>
      <c r="AN98" t="s">
        <v>118</v>
      </c>
      <c r="AO98" t="s">
        <v>2058</v>
      </c>
      <c r="AP98" t="s">
        <v>2059</v>
      </c>
      <c r="AQ98" t="s">
        <v>74</v>
      </c>
      <c r="AR98" t="s">
        <v>2060</v>
      </c>
      <c r="AS98" t="s">
        <v>2061</v>
      </c>
      <c r="AT98" t="s">
        <v>74</v>
      </c>
      <c r="AU98">
        <v>2017</v>
      </c>
      <c r="AV98">
        <v>20</v>
      </c>
      <c r="AW98">
        <v>7</v>
      </c>
      <c r="AX98" t="s">
        <v>74</v>
      </c>
      <c r="AY98" t="s">
        <v>74</v>
      </c>
      <c r="AZ98" t="s">
        <v>74</v>
      </c>
      <c r="BA98" t="s">
        <v>74</v>
      </c>
      <c r="BB98">
        <v>855</v>
      </c>
      <c r="BC98">
        <v>871</v>
      </c>
      <c r="BD98" t="s">
        <v>74</v>
      </c>
      <c r="BE98" t="s">
        <v>2062</v>
      </c>
      <c r="BF98" t="str">
        <f>HYPERLINK("http://dx.doi.org/10.1080/13676261.2016.1273517","http://dx.doi.org/10.1080/13676261.2016.1273517")</f>
        <v>http://dx.doi.org/10.1080/13676261.2016.1273517</v>
      </c>
      <c r="BG98" t="s">
        <v>74</v>
      </c>
      <c r="BH98" t="s">
        <v>74</v>
      </c>
      <c r="BI98">
        <v>17</v>
      </c>
      <c r="BJ98" t="s">
        <v>1609</v>
      </c>
      <c r="BK98" t="s">
        <v>153</v>
      </c>
      <c r="BL98" t="s">
        <v>1610</v>
      </c>
      <c r="BM98" t="s">
        <v>2063</v>
      </c>
      <c r="BN98" t="s">
        <v>74</v>
      </c>
      <c r="BO98" t="s">
        <v>74</v>
      </c>
      <c r="BP98" t="s">
        <v>74</v>
      </c>
      <c r="BQ98" t="s">
        <v>74</v>
      </c>
      <c r="BR98" t="s">
        <v>100</v>
      </c>
      <c r="BS98" t="s">
        <v>2064</v>
      </c>
      <c r="BT98" t="str">
        <f>HYPERLINK("https%3A%2F%2Fwww.webofscience.com%2Fwos%2Fwoscc%2Ffull-record%2FWOS:000404272800005","View Full Record in Web of Science")</f>
        <v>View Full Record in Web of Science</v>
      </c>
    </row>
    <row r="99" spans="1:72" x14ac:dyDescent="0.25">
      <c r="A99" t="s">
        <v>72</v>
      </c>
      <c r="B99" t="s">
        <v>2065</v>
      </c>
      <c r="C99" t="s">
        <v>74</v>
      </c>
      <c r="D99" t="s">
        <v>74</v>
      </c>
      <c r="E99" t="s">
        <v>74</v>
      </c>
      <c r="F99" t="s">
        <v>2066</v>
      </c>
      <c r="G99" t="s">
        <v>74</v>
      </c>
      <c r="H99" t="s">
        <v>74</v>
      </c>
      <c r="I99" t="s">
        <v>2067</v>
      </c>
      <c r="J99" t="s">
        <v>706</v>
      </c>
      <c r="K99" t="s">
        <v>74</v>
      </c>
      <c r="L99" t="s">
        <v>74</v>
      </c>
      <c r="M99" t="s">
        <v>2068</v>
      </c>
      <c r="N99" t="s">
        <v>79</v>
      </c>
      <c r="O99" t="s">
        <v>74</v>
      </c>
      <c r="P99" t="s">
        <v>74</v>
      </c>
      <c r="Q99" t="s">
        <v>74</v>
      </c>
      <c r="R99" t="s">
        <v>74</v>
      </c>
      <c r="S99" t="s">
        <v>74</v>
      </c>
      <c r="T99" t="s">
        <v>2069</v>
      </c>
      <c r="U99" t="s">
        <v>2070</v>
      </c>
      <c r="V99" t="s">
        <v>2071</v>
      </c>
      <c r="W99" t="s">
        <v>2072</v>
      </c>
      <c r="X99" t="s">
        <v>74</v>
      </c>
      <c r="Y99" t="s">
        <v>2073</v>
      </c>
      <c r="Z99" t="s">
        <v>2074</v>
      </c>
      <c r="AA99" t="s">
        <v>74</v>
      </c>
      <c r="AB99" t="s">
        <v>74</v>
      </c>
      <c r="AC99" t="s">
        <v>74</v>
      </c>
      <c r="AD99" t="s">
        <v>74</v>
      </c>
      <c r="AE99" t="s">
        <v>74</v>
      </c>
      <c r="AF99" t="s">
        <v>74</v>
      </c>
      <c r="AG99">
        <v>45</v>
      </c>
      <c r="AH99">
        <v>0</v>
      </c>
      <c r="AI99">
        <v>0</v>
      </c>
      <c r="AJ99">
        <v>1</v>
      </c>
      <c r="AK99">
        <v>2</v>
      </c>
      <c r="AL99" t="s">
        <v>714</v>
      </c>
      <c r="AM99" t="s">
        <v>715</v>
      </c>
      <c r="AN99" t="s">
        <v>716</v>
      </c>
      <c r="AO99" t="s">
        <v>717</v>
      </c>
      <c r="AP99" t="s">
        <v>74</v>
      </c>
      <c r="AQ99" t="s">
        <v>74</v>
      </c>
      <c r="AR99" t="s">
        <v>718</v>
      </c>
      <c r="AS99" t="s">
        <v>719</v>
      </c>
      <c r="AT99" t="s">
        <v>74</v>
      </c>
      <c r="AU99">
        <v>2017</v>
      </c>
      <c r="AV99">
        <v>14</v>
      </c>
      <c r="AW99">
        <v>2</v>
      </c>
      <c r="AX99" t="s">
        <v>74</v>
      </c>
      <c r="AY99" t="s">
        <v>74</v>
      </c>
      <c r="AZ99" t="s">
        <v>74</v>
      </c>
      <c r="BA99" t="s">
        <v>74</v>
      </c>
      <c r="BB99">
        <v>39</v>
      </c>
      <c r="BC99" t="s">
        <v>1694</v>
      </c>
      <c r="BD99" t="s">
        <v>74</v>
      </c>
      <c r="BE99" t="s">
        <v>74</v>
      </c>
      <c r="BF99" t="s">
        <v>74</v>
      </c>
      <c r="BG99" t="s">
        <v>74</v>
      </c>
      <c r="BH99" t="s">
        <v>74</v>
      </c>
      <c r="BI99">
        <v>26</v>
      </c>
      <c r="BJ99" t="s">
        <v>720</v>
      </c>
      <c r="BK99" t="s">
        <v>153</v>
      </c>
      <c r="BL99" t="s">
        <v>720</v>
      </c>
      <c r="BM99" t="s">
        <v>2075</v>
      </c>
      <c r="BN99" t="s">
        <v>74</v>
      </c>
      <c r="BO99" t="s">
        <v>74</v>
      </c>
      <c r="BP99" t="s">
        <v>74</v>
      </c>
      <c r="BQ99" t="s">
        <v>74</v>
      </c>
      <c r="BR99" t="s">
        <v>100</v>
      </c>
      <c r="BS99" t="s">
        <v>2076</v>
      </c>
      <c r="BT99" t="str">
        <f>HYPERLINK("https%3A%2F%2Fwww.webofscience.com%2Fwos%2Fwoscc%2Ffull-record%2FWOS:000429520300004","View Full Record in Web of Science")</f>
        <v>View Full Record in Web of Science</v>
      </c>
    </row>
    <row r="100" spans="1:72" x14ac:dyDescent="0.25">
      <c r="A100" t="s">
        <v>2077</v>
      </c>
      <c r="B100" t="s">
        <v>2078</v>
      </c>
      <c r="C100" t="s">
        <v>74</v>
      </c>
      <c r="D100" t="s">
        <v>2079</v>
      </c>
      <c r="E100" t="s">
        <v>74</v>
      </c>
      <c r="F100" t="s">
        <v>2080</v>
      </c>
      <c r="G100" t="s">
        <v>74</v>
      </c>
      <c r="H100" t="s">
        <v>74</v>
      </c>
      <c r="I100" t="s">
        <v>2081</v>
      </c>
      <c r="J100" t="s">
        <v>2082</v>
      </c>
      <c r="K100" t="s">
        <v>2083</v>
      </c>
      <c r="L100" t="s">
        <v>74</v>
      </c>
      <c r="M100" t="s">
        <v>78</v>
      </c>
      <c r="N100" t="s">
        <v>2084</v>
      </c>
      <c r="O100" t="s">
        <v>74</v>
      </c>
      <c r="P100" t="s">
        <v>74</v>
      </c>
      <c r="Q100" t="s">
        <v>74</v>
      </c>
      <c r="R100" t="s">
        <v>74</v>
      </c>
      <c r="S100" t="s">
        <v>74</v>
      </c>
      <c r="T100" t="s">
        <v>2085</v>
      </c>
      <c r="U100" t="s">
        <v>2086</v>
      </c>
      <c r="V100" t="s">
        <v>2087</v>
      </c>
      <c r="W100" t="s">
        <v>2088</v>
      </c>
      <c r="X100" t="s">
        <v>2089</v>
      </c>
      <c r="Y100" t="s">
        <v>2090</v>
      </c>
      <c r="Z100" t="s">
        <v>2091</v>
      </c>
      <c r="AA100" t="s">
        <v>74</v>
      </c>
      <c r="AB100" t="s">
        <v>74</v>
      </c>
      <c r="AC100" t="s">
        <v>74</v>
      </c>
      <c r="AD100" t="s">
        <v>74</v>
      </c>
      <c r="AE100" t="s">
        <v>74</v>
      </c>
      <c r="AF100" t="s">
        <v>74</v>
      </c>
      <c r="AG100">
        <v>114</v>
      </c>
      <c r="AH100">
        <v>5</v>
      </c>
      <c r="AI100">
        <v>5</v>
      </c>
      <c r="AJ100">
        <v>0</v>
      </c>
      <c r="AK100">
        <v>15</v>
      </c>
      <c r="AL100" t="s">
        <v>2092</v>
      </c>
      <c r="AM100" t="s">
        <v>2093</v>
      </c>
      <c r="AN100" t="s">
        <v>2094</v>
      </c>
      <c r="AO100" t="s">
        <v>2095</v>
      </c>
      <c r="AP100" t="s">
        <v>74</v>
      </c>
      <c r="AQ100" t="s">
        <v>74</v>
      </c>
      <c r="AR100" t="s">
        <v>2096</v>
      </c>
      <c r="AS100" t="s">
        <v>74</v>
      </c>
      <c r="AT100" t="s">
        <v>74</v>
      </c>
      <c r="AU100">
        <v>2017</v>
      </c>
      <c r="AV100">
        <v>3</v>
      </c>
      <c r="AW100" t="s">
        <v>74</v>
      </c>
      <c r="AX100" t="s">
        <v>74</v>
      </c>
      <c r="AY100" t="s">
        <v>74</v>
      </c>
      <c r="AZ100" t="s">
        <v>74</v>
      </c>
      <c r="BA100" t="s">
        <v>74</v>
      </c>
      <c r="BB100">
        <v>309</v>
      </c>
      <c r="BC100">
        <v>330</v>
      </c>
      <c r="BD100" t="s">
        <v>74</v>
      </c>
      <c r="BE100" t="s">
        <v>2097</v>
      </c>
      <c r="BF100" t="str">
        <f>HYPERLINK("http://dx.doi.org/10.1146/annurev-linguistics-011516-033854","http://dx.doi.org/10.1146/annurev-linguistics-011516-033854")</f>
        <v>http://dx.doi.org/10.1146/annurev-linguistics-011516-033854</v>
      </c>
      <c r="BG100" t="s">
        <v>74</v>
      </c>
      <c r="BH100" t="s">
        <v>74</v>
      </c>
      <c r="BI100">
        <v>22</v>
      </c>
      <c r="BJ100" t="s">
        <v>2098</v>
      </c>
      <c r="BK100" t="s">
        <v>2099</v>
      </c>
      <c r="BL100" t="s">
        <v>2100</v>
      </c>
      <c r="BM100" t="s">
        <v>2101</v>
      </c>
      <c r="BN100" t="s">
        <v>74</v>
      </c>
      <c r="BO100" t="s">
        <v>1015</v>
      </c>
      <c r="BP100" t="s">
        <v>74</v>
      </c>
      <c r="BQ100" t="s">
        <v>74</v>
      </c>
      <c r="BR100" t="s">
        <v>100</v>
      </c>
      <c r="BS100" t="s">
        <v>2102</v>
      </c>
      <c r="BT100" t="str">
        <f>HYPERLINK("https%3A%2F%2Fwww.webofscience.com%2Fwos%2Fwoscc%2Ffull-record%2FWOS:000396047000016","View Full Record in Web of Science")</f>
        <v>View Full Record in Web of Science</v>
      </c>
    </row>
    <row r="101" spans="1:72" x14ac:dyDescent="0.25">
      <c r="A101" t="s">
        <v>72</v>
      </c>
      <c r="B101" t="s">
        <v>2103</v>
      </c>
      <c r="C101" t="s">
        <v>74</v>
      </c>
      <c r="D101" t="s">
        <v>74</v>
      </c>
      <c r="E101" t="s">
        <v>74</v>
      </c>
      <c r="F101" t="s">
        <v>2104</v>
      </c>
      <c r="G101" t="s">
        <v>74</v>
      </c>
      <c r="H101" t="s">
        <v>74</v>
      </c>
      <c r="I101" t="s">
        <v>2105</v>
      </c>
      <c r="J101" t="s">
        <v>706</v>
      </c>
      <c r="K101" t="s">
        <v>74</v>
      </c>
      <c r="L101" t="s">
        <v>74</v>
      </c>
      <c r="M101" t="s">
        <v>2068</v>
      </c>
      <c r="N101" t="s">
        <v>79</v>
      </c>
      <c r="O101" t="s">
        <v>74</v>
      </c>
      <c r="P101" t="s">
        <v>74</v>
      </c>
      <c r="Q101" t="s">
        <v>74</v>
      </c>
      <c r="R101" t="s">
        <v>74</v>
      </c>
      <c r="S101" t="s">
        <v>74</v>
      </c>
      <c r="T101" t="s">
        <v>2106</v>
      </c>
      <c r="U101" t="s">
        <v>74</v>
      </c>
      <c r="V101" t="s">
        <v>2107</v>
      </c>
      <c r="W101" t="s">
        <v>2108</v>
      </c>
      <c r="X101" t="s">
        <v>189</v>
      </c>
      <c r="Y101" t="s">
        <v>2109</v>
      </c>
      <c r="Z101" t="s">
        <v>2110</v>
      </c>
      <c r="AA101" t="s">
        <v>2111</v>
      </c>
      <c r="AB101" t="s">
        <v>74</v>
      </c>
      <c r="AC101" t="s">
        <v>74</v>
      </c>
      <c r="AD101" t="s">
        <v>74</v>
      </c>
      <c r="AE101" t="s">
        <v>74</v>
      </c>
      <c r="AF101" t="s">
        <v>74</v>
      </c>
      <c r="AG101">
        <v>3</v>
      </c>
      <c r="AH101">
        <v>0</v>
      </c>
      <c r="AI101">
        <v>0</v>
      </c>
      <c r="AJ101">
        <v>0</v>
      </c>
      <c r="AK101">
        <v>1</v>
      </c>
      <c r="AL101" t="s">
        <v>714</v>
      </c>
      <c r="AM101" t="s">
        <v>715</v>
      </c>
      <c r="AN101" t="s">
        <v>716</v>
      </c>
      <c r="AO101" t="s">
        <v>717</v>
      </c>
      <c r="AP101" t="s">
        <v>74</v>
      </c>
      <c r="AQ101" t="s">
        <v>74</v>
      </c>
      <c r="AR101" t="s">
        <v>718</v>
      </c>
      <c r="AS101" t="s">
        <v>719</v>
      </c>
      <c r="AT101" t="s">
        <v>74</v>
      </c>
      <c r="AU101">
        <v>2017</v>
      </c>
      <c r="AV101">
        <v>14</v>
      </c>
      <c r="AW101">
        <v>4</v>
      </c>
      <c r="AX101" t="s">
        <v>74</v>
      </c>
      <c r="AY101" t="s">
        <v>74</v>
      </c>
      <c r="AZ101" t="s">
        <v>74</v>
      </c>
      <c r="BA101" t="s">
        <v>74</v>
      </c>
      <c r="BB101">
        <v>5</v>
      </c>
      <c r="BC101" t="s">
        <v>1694</v>
      </c>
      <c r="BD101" t="s">
        <v>74</v>
      </c>
      <c r="BE101" t="s">
        <v>74</v>
      </c>
      <c r="BF101" t="s">
        <v>74</v>
      </c>
      <c r="BG101" t="s">
        <v>74</v>
      </c>
      <c r="BH101" t="s">
        <v>74</v>
      </c>
      <c r="BI101">
        <v>14</v>
      </c>
      <c r="BJ101" t="s">
        <v>720</v>
      </c>
      <c r="BK101" t="s">
        <v>153</v>
      </c>
      <c r="BL101" t="s">
        <v>720</v>
      </c>
      <c r="BM101" t="s">
        <v>2112</v>
      </c>
      <c r="BN101" t="s">
        <v>74</v>
      </c>
      <c r="BO101" t="s">
        <v>74</v>
      </c>
      <c r="BP101" t="s">
        <v>74</v>
      </c>
      <c r="BQ101" t="s">
        <v>74</v>
      </c>
      <c r="BR101" t="s">
        <v>100</v>
      </c>
      <c r="BS101" t="s">
        <v>2113</v>
      </c>
      <c r="BT101" t="str">
        <f>HYPERLINK("https%3A%2F%2Fwww.webofscience.com%2Fwos%2Fwoscc%2Ffull-record%2FWOS:000438481100001","View Full Record in Web of Science")</f>
        <v>View Full Record in Web of Science</v>
      </c>
    </row>
    <row r="102" spans="1:72" x14ac:dyDescent="0.25">
      <c r="A102" t="s">
        <v>72</v>
      </c>
      <c r="B102" t="s">
        <v>2114</v>
      </c>
      <c r="C102" t="s">
        <v>74</v>
      </c>
      <c r="D102" t="s">
        <v>74</v>
      </c>
      <c r="E102" t="s">
        <v>74</v>
      </c>
      <c r="F102" t="s">
        <v>2115</v>
      </c>
      <c r="G102" t="s">
        <v>74</v>
      </c>
      <c r="H102" t="s">
        <v>74</v>
      </c>
      <c r="I102" t="s">
        <v>2116</v>
      </c>
      <c r="J102" t="s">
        <v>2117</v>
      </c>
      <c r="K102" t="s">
        <v>74</v>
      </c>
      <c r="L102" t="s">
        <v>74</v>
      </c>
      <c r="M102" t="s">
        <v>78</v>
      </c>
      <c r="N102" t="s">
        <v>79</v>
      </c>
      <c r="O102" t="s">
        <v>74</v>
      </c>
      <c r="P102" t="s">
        <v>74</v>
      </c>
      <c r="Q102" t="s">
        <v>74</v>
      </c>
      <c r="R102" t="s">
        <v>74</v>
      </c>
      <c r="S102" t="s">
        <v>74</v>
      </c>
      <c r="T102" t="s">
        <v>2118</v>
      </c>
      <c r="U102" t="s">
        <v>2119</v>
      </c>
      <c r="V102" t="s">
        <v>2120</v>
      </c>
      <c r="W102" t="s">
        <v>2121</v>
      </c>
      <c r="X102" t="s">
        <v>365</v>
      </c>
      <c r="Y102" t="s">
        <v>2122</v>
      </c>
      <c r="Z102" t="s">
        <v>2123</v>
      </c>
      <c r="AA102" t="s">
        <v>2124</v>
      </c>
      <c r="AB102" t="s">
        <v>2125</v>
      </c>
      <c r="AC102" t="s">
        <v>74</v>
      </c>
      <c r="AD102" t="s">
        <v>74</v>
      </c>
      <c r="AE102" t="s">
        <v>74</v>
      </c>
      <c r="AF102" t="s">
        <v>74</v>
      </c>
      <c r="AG102">
        <v>48</v>
      </c>
      <c r="AH102">
        <v>7</v>
      </c>
      <c r="AI102">
        <v>7</v>
      </c>
      <c r="AJ102">
        <v>1</v>
      </c>
      <c r="AK102">
        <v>10</v>
      </c>
      <c r="AL102" t="s">
        <v>116</v>
      </c>
      <c r="AM102" t="s">
        <v>117</v>
      </c>
      <c r="AN102" t="s">
        <v>118</v>
      </c>
      <c r="AO102" t="s">
        <v>2126</v>
      </c>
      <c r="AP102" t="s">
        <v>2127</v>
      </c>
      <c r="AQ102" t="s">
        <v>74</v>
      </c>
      <c r="AR102" t="s">
        <v>2128</v>
      </c>
      <c r="AS102" t="s">
        <v>2129</v>
      </c>
      <c r="AT102" t="s">
        <v>74</v>
      </c>
      <c r="AU102">
        <v>2017</v>
      </c>
      <c r="AV102">
        <v>24</v>
      </c>
      <c r="AW102">
        <v>6</v>
      </c>
      <c r="AX102" t="s">
        <v>74</v>
      </c>
      <c r="AY102" t="s">
        <v>74</v>
      </c>
      <c r="AZ102" t="s">
        <v>74</v>
      </c>
      <c r="BA102" t="s">
        <v>74</v>
      </c>
      <c r="BB102">
        <v>794</v>
      </c>
      <c r="BC102">
        <v>811</v>
      </c>
      <c r="BD102" t="s">
        <v>74</v>
      </c>
      <c r="BE102" t="s">
        <v>2130</v>
      </c>
      <c r="BF102" t="str">
        <f>HYPERLINK("http://dx.doi.org/10.1080/0966369X.2017.1340872","http://dx.doi.org/10.1080/0966369X.2017.1340872")</f>
        <v>http://dx.doi.org/10.1080/0966369X.2017.1340872</v>
      </c>
      <c r="BG102" t="s">
        <v>74</v>
      </c>
      <c r="BH102" t="s">
        <v>74</v>
      </c>
      <c r="BI102">
        <v>18</v>
      </c>
      <c r="BJ102" t="s">
        <v>2131</v>
      </c>
      <c r="BK102" t="s">
        <v>153</v>
      </c>
      <c r="BL102" t="s">
        <v>2131</v>
      </c>
      <c r="BM102" t="s">
        <v>2132</v>
      </c>
      <c r="BN102" t="s">
        <v>74</v>
      </c>
      <c r="BO102" t="s">
        <v>74</v>
      </c>
      <c r="BP102" t="s">
        <v>74</v>
      </c>
      <c r="BQ102" t="s">
        <v>74</v>
      </c>
      <c r="BR102" t="s">
        <v>100</v>
      </c>
      <c r="BS102" t="s">
        <v>2133</v>
      </c>
      <c r="BT102" t="str">
        <f>HYPERLINK("https%3A%2F%2Fwww.webofscience.com%2Fwos%2Fwoscc%2Ffull-record%2FWOS:000413909500003","View Full Record in Web of Science")</f>
        <v>View Full Record in Web of Science</v>
      </c>
    </row>
    <row r="103" spans="1:72" x14ac:dyDescent="0.25">
      <c r="A103" t="s">
        <v>72</v>
      </c>
      <c r="B103" t="s">
        <v>2134</v>
      </c>
      <c r="C103" t="s">
        <v>74</v>
      </c>
      <c r="D103" t="s">
        <v>74</v>
      </c>
      <c r="E103" t="s">
        <v>74</v>
      </c>
      <c r="F103" t="s">
        <v>2135</v>
      </c>
      <c r="G103" t="s">
        <v>74</v>
      </c>
      <c r="H103" t="s">
        <v>74</v>
      </c>
      <c r="I103" t="s">
        <v>2136</v>
      </c>
      <c r="J103" t="s">
        <v>2137</v>
      </c>
      <c r="K103" t="s">
        <v>74</v>
      </c>
      <c r="L103" t="s">
        <v>74</v>
      </c>
      <c r="M103" t="s">
        <v>78</v>
      </c>
      <c r="N103" t="s">
        <v>79</v>
      </c>
      <c r="O103" t="s">
        <v>74</v>
      </c>
      <c r="P103" t="s">
        <v>74</v>
      </c>
      <c r="Q103" t="s">
        <v>74</v>
      </c>
      <c r="R103" t="s">
        <v>74</v>
      </c>
      <c r="S103" t="s">
        <v>74</v>
      </c>
      <c r="T103" t="s">
        <v>2138</v>
      </c>
      <c r="U103" t="s">
        <v>74</v>
      </c>
      <c r="V103" t="s">
        <v>2139</v>
      </c>
      <c r="W103" t="s">
        <v>2140</v>
      </c>
      <c r="X103" t="s">
        <v>2141</v>
      </c>
      <c r="Y103" t="s">
        <v>2142</v>
      </c>
      <c r="Z103" t="s">
        <v>2143</v>
      </c>
      <c r="AA103" t="s">
        <v>74</v>
      </c>
      <c r="AB103" t="s">
        <v>2144</v>
      </c>
      <c r="AC103" t="s">
        <v>74</v>
      </c>
      <c r="AD103" t="s">
        <v>74</v>
      </c>
      <c r="AE103" t="s">
        <v>74</v>
      </c>
      <c r="AF103" t="s">
        <v>74</v>
      </c>
      <c r="AG103">
        <v>48</v>
      </c>
      <c r="AH103">
        <v>3</v>
      </c>
      <c r="AI103">
        <v>3</v>
      </c>
      <c r="AJ103">
        <v>0</v>
      </c>
      <c r="AK103">
        <v>2</v>
      </c>
      <c r="AL103" t="s">
        <v>116</v>
      </c>
      <c r="AM103" t="s">
        <v>117</v>
      </c>
      <c r="AN103" t="s">
        <v>118</v>
      </c>
      <c r="AO103" t="s">
        <v>2145</v>
      </c>
      <c r="AP103" t="s">
        <v>2146</v>
      </c>
      <c r="AQ103" t="s">
        <v>74</v>
      </c>
      <c r="AR103" t="s">
        <v>2147</v>
      </c>
      <c r="AS103" t="s">
        <v>2148</v>
      </c>
      <c r="AT103" t="s">
        <v>74</v>
      </c>
      <c r="AU103">
        <v>2017</v>
      </c>
      <c r="AV103">
        <v>47</v>
      </c>
      <c r="AW103">
        <v>1</v>
      </c>
      <c r="AX103" t="s">
        <v>74</v>
      </c>
      <c r="AY103" t="s">
        <v>74</v>
      </c>
      <c r="AZ103" t="s">
        <v>74</v>
      </c>
      <c r="BA103" t="s">
        <v>74</v>
      </c>
      <c r="BB103">
        <v>62</v>
      </c>
      <c r="BC103">
        <v>84</v>
      </c>
      <c r="BD103" t="s">
        <v>74</v>
      </c>
      <c r="BE103" t="s">
        <v>2149</v>
      </c>
      <c r="BF103" t="str">
        <f>HYPERLINK("http://dx.doi.org/10.1080/13501674.2017.1306404","http://dx.doi.org/10.1080/13501674.2017.1306404")</f>
        <v>http://dx.doi.org/10.1080/13501674.2017.1306404</v>
      </c>
      <c r="BG103" t="s">
        <v>74</v>
      </c>
      <c r="BH103" t="s">
        <v>74</v>
      </c>
      <c r="BI103">
        <v>23</v>
      </c>
      <c r="BJ103" t="s">
        <v>2150</v>
      </c>
      <c r="BK103" t="s">
        <v>354</v>
      </c>
      <c r="BL103" t="s">
        <v>2150</v>
      </c>
      <c r="BM103" t="s">
        <v>2151</v>
      </c>
      <c r="BN103" t="s">
        <v>74</v>
      </c>
      <c r="BO103" t="s">
        <v>74</v>
      </c>
      <c r="BP103" t="s">
        <v>74</v>
      </c>
      <c r="BQ103" t="s">
        <v>74</v>
      </c>
      <c r="BR103" t="s">
        <v>100</v>
      </c>
      <c r="BS103" t="s">
        <v>2152</v>
      </c>
      <c r="BT103" t="str">
        <f>HYPERLINK("https%3A%2F%2Fwww.webofscience.com%2Fwos%2Fwoscc%2Ffull-record%2FWOS:000403559000005","View Full Record in Web of Science")</f>
        <v>View Full Record in Web of Science</v>
      </c>
    </row>
    <row r="104" spans="1:72" x14ac:dyDescent="0.25">
      <c r="A104" t="s">
        <v>72</v>
      </c>
      <c r="B104" t="s">
        <v>2153</v>
      </c>
      <c r="C104" t="s">
        <v>74</v>
      </c>
      <c r="D104" t="s">
        <v>74</v>
      </c>
      <c r="E104" t="s">
        <v>74</v>
      </c>
      <c r="F104" t="s">
        <v>2154</v>
      </c>
      <c r="G104" t="s">
        <v>74</v>
      </c>
      <c r="H104" t="s">
        <v>74</v>
      </c>
      <c r="I104" t="s">
        <v>2155</v>
      </c>
      <c r="J104" t="s">
        <v>77</v>
      </c>
      <c r="K104" t="s">
        <v>74</v>
      </c>
      <c r="L104" t="s">
        <v>74</v>
      </c>
      <c r="M104" t="s">
        <v>78</v>
      </c>
      <c r="N104" t="s">
        <v>79</v>
      </c>
      <c r="O104" t="s">
        <v>74</v>
      </c>
      <c r="P104" t="s">
        <v>74</v>
      </c>
      <c r="Q104" t="s">
        <v>74</v>
      </c>
      <c r="R104" t="s">
        <v>74</v>
      </c>
      <c r="S104" t="s">
        <v>74</v>
      </c>
      <c r="T104" t="s">
        <v>2156</v>
      </c>
      <c r="U104" t="s">
        <v>2157</v>
      </c>
      <c r="V104" t="s">
        <v>2158</v>
      </c>
      <c r="W104" t="s">
        <v>2159</v>
      </c>
      <c r="X104" t="s">
        <v>2160</v>
      </c>
      <c r="Y104" t="s">
        <v>2161</v>
      </c>
      <c r="Z104" t="s">
        <v>2162</v>
      </c>
      <c r="AA104" t="s">
        <v>2163</v>
      </c>
      <c r="AB104" t="s">
        <v>2164</v>
      </c>
      <c r="AC104" t="s">
        <v>74</v>
      </c>
      <c r="AD104" t="s">
        <v>74</v>
      </c>
      <c r="AE104" t="s">
        <v>74</v>
      </c>
      <c r="AF104" t="s">
        <v>74</v>
      </c>
      <c r="AG104">
        <v>100</v>
      </c>
      <c r="AH104">
        <v>50</v>
      </c>
      <c r="AI104">
        <v>50</v>
      </c>
      <c r="AJ104">
        <v>3</v>
      </c>
      <c r="AK104">
        <v>116</v>
      </c>
      <c r="AL104" t="s">
        <v>87</v>
      </c>
      <c r="AM104" t="s">
        <v>88</v>
      </c>
      <c r="AN104" t="s">
        <v>89</v>
      </c>
      <c r="AO104" t="s">
        <v>74</v>
      </c>
      <c r="AP104" t="s">
        <v>90</v>
      </c>
      <c r="AQ104" t="s">
        <v>74</v>
      </c>
      <c r="AR104" t="s">
        <v>91</v>
      </c>
      <c r="AS104" t="s">
        <v>92</v>
      </c>
      <c r="AT104" t="s">
        <v>393</v>
      </c>
      <c r="AU104">
        <v>2016</v>
      </c>
      <c r="AV104">
        <v>8</v>
      </c>
      <c r="AW104">
        <v>8</v>
      </c>
      <c r="AX104" t="s">
        <v>74</v>
      </c>
      <c r="AY104" t="s">
        <v>74</v>
      </c>
      <c r="AZ104" t="s">
        <v>74</v>
      </c>
      <c r="BA104" t="s">
        <v>74</v>
      </c>
      <c r="BB104" t="s">
        <v>74</v>
      </c>
      <c r="BC104" t="s">
        <v>74</v>
      </c>
      <c r="BD104">
        <v>771</v>
      </c>
      <c r="BE104" t="s">
        <v>2165</v>
      </c>
      <c r="BF104" t="str">
        <f>HYPERLINK("http://dx.doi.org/10.3390/su8080771","http://dx.doi.org/10.3390/su8080771")</f>
        <v>http://dx.doi.org/10.3390/su8080771</v>
      </c>
      <c r="BG104" t="s">
        <v>74</v>
      </c>
      <c r="BH104" t="s">
        <v>74</v>
      </c>
      <c r="BI104">
        <v>22</v>
      </c>
      <c r="BJ104" t="s">
        <v>95</v>
      </c>
      <c r="BK104" t="s">
        <v>96</v>
      </c>
      <c r="BL104" t="s">
        <v>97</v>
      </c>
      <c r="BM104" t="s">
        <v>2166</v>
      </c>
      <c r="BN104" t="s">
        <v>74</v>
      </c>
      <c r="BO104" t="s">
        <v>155</v>
      </c>
      <c r="BP104" t="s">
        <v>74</v>
      </c>
      <c r="BQ104" t="s">
        <v>74</v>
      </c>
      <c r="BR104" t="s">
        <v>100</v>
      </c>
      <c r="BS104" t="s">
        <v>2167</v>
      </c>
      <c r="BT104" t="str">
        <f>HYPERLINK("https%3A%2F%2Fwww.webofscience.com%2Fwos%2Fwoscc%2Ffull-record%2FWOS:000382452900071","View Full Record in Web of Science")</f>
        <v>View Full Record in Web of Science</v>
      </c>
    </row>
    <row r="105" spans="1:72" x14ac:dyDescent="0.25">
      <c r="A105" t="s">
        <v>72</v>
      </c>
      <c r="B105" t="s">
        <v>2168</v>
      </c>
      <c r="C105" t="s">
        <v>74</v>
      </c>
      <c r="D105" t="s">
        <v>74</v>
      </c>
      <c r="E105" t="s">
        <v>74</v>
      </c>
      <c r="F105" t="s">
        <v>2169</v>
      </c>
      <c r="G105" t="s">
        <v>74</v>
      </c>
      <c r="H105" t="s">
        <v>74</v>
      </c>
      <c r="I105" t="s">
        <v>2170</v>
      </c>
      <c r="J105" t="s">
        <v>1504</v>
      </c>
      <c r="K105" t="s">
        <v>74</v>
      </c>
      <c r="L105" t="s">
        <v>74</v>
      </c>
      <c r="M105" t="s">
        <v>78</v>
      </c>
      <c r="N105" t="s">
        <v>79</v>
      </c>
      <c r="O105" t="s">
        <v>74</v>
      </c>
      <c r="P105" t="s">
        <v>74</v>
      </c>
      <c r="Q105" t="s">
        <v>74</v>
      </c>
      <c r="R105" t="s">
        <v>74</v>
      </c>
      <c r="S105" t="s">
        <v>74</v>
      </c>
      <c r="T105" t="s">
        <v>2171</v>
      </c>
      <c r="U105" t="s">
        <v>74</v>
      </c>
      <c r="V105" t="s">
        <v>2172</v>
      </c>
      <c r="W105" t="s">
        <v>74</v>
      </c>
      <c r="X105" t="s">
        <v>74</v>
      </c>
      <c r="Y105" t="s">
        <v>74</v>
      </c>
      <c r="Z105" t="s">
        <v>74</v>
      </c>
      <c r="AA105" t="s">
        <v>2173</v>
      </c>
      <c r="AB105" t="s">
        <v>2174</v>
      </c>
      <c r="AC105" t="s">
        <v>74</v>
      </c>
      <c r="AD105" t="s">
        <v>74</v>
      </c>
      <c r="AE105" t="s">
        <v>74</v>
      </c>
      <c r="AF105" t="s">
        <v>74</v>
      </c>
      <c r="AG105">
        <v>25</v>
      </c>
      <c r="AH105">
        <v>0</v>
      </c>
      <c r="AI105">
        <v>0</v>
      </c>
      <c r="AJ105">
        <v>0</v>
      </c>
      <c r="AK105">
        <v>2</v>
      </c>
      <c r="AL105" t="s">
        <v>1511</v>
      </c>
      <c r="AM105" t="s">
        <v>193</v>
      </c>
      <c r="AN105" t="s">
        <v>1512</v>
      </c>
      <c r="AO105" t="s">
        <v>1513</v>
      </c>
      <c r="AP105" t="s">
        <v>74</v>
      </c>
      <c r="AQ105" t="s">
        <v>74</v>
      </c>
      <c r="AR105" t="s">
        <v>1514</v>
      </c>
      <c r="AS105" t="s">
        <v>1515</v>
      </c>
      <c r="AT105" t="s">
        <v>74</v>
      </c>
      <c r="AU105">
        <v>2016</v>
      </c>
      <c r="AV105">
        <v>25</v>
      </c>
      <c r="AW105" t="s">
        <v>74</v>
      </c>
      <c r="AX105" t="s">
        <v>74</v>
      </c>
      <c r="AY105">
        <v>1</v>
      </c>
      <c r="AZ105" t="s">
        <v>74</v>
      </c>
      <c r="BA105" t="s">
        <v>74</v>
      </c>
      <c r="BB105">
        <v>187</v>
      </c>
      <c r="BC105">
        <v>198</v>
      </c>
      <c r="BD105" t="s">
        <v>74</v>
      </c>
      <c r="BE105" t="s">
        <v>74</v>
      </c>
      <c r="BF105" t="s">
        <v>74</v>
      </c>
      <c r="BG105" t="s">
        <v>74</v>
      </c>
      <c r="BH105" t="s">
        <v>74</v>
      </c>
      <c r="BI105">
        <v>12</v>
      </c>
      <c r="BJ105" t="s">
        <v>1516</v>
      </c>
      <c r="BK105" t="s">
        <v>176</v>
      </c>
      <c r="BL105" t="s">
        <v>1516</v>
      </c>
      <c r="BM105" t="s">
        <v>2175</v>
      </c>
      <c r="BN105" t="s">
        <v>74</v>
      </c>
      <c r="BO105" t="s">
        <v>74</v>
      </c>
      <c r="BP105" t="s">
        <v>74</v>
      </c>
      <c r="BQ105" t="s">
        <v>74</v>
      </c>
      <c r="BR105" t="s">
        <v>100</v>
      </c>
      <c r="BS105" t="s">
        <v>2176</v>
      </c>
      <c r="BT105" t="str">
        <f>HYPERLINK("https%3A%2F%2Fwww.webofscience.com%2Fwos%2Fwoscc%2Ffull-record%2FWOS:000393360700015","View Full Record in Web of Science")</f>
        <v>View Full Record in Web of Science</v>
      </c>
    </row>
    <row r="106" spans="1:72" x14ac:dyDescent="0.25">
      <c r="A106" t="s">
        <v>72</v>
      </c>
      <c r="B106" t="s">
        <v>2177</v>
      </c>
      <c r="C106" t="s">
        <v>74</v>
      </c>
      <c r="D106" t="s">
        <v>74</v>
      </c>
      <c r="E106" t="s">
        <v>74</v>
      </c>
      <c r="F106" t="s">
        <v>2178</v>
      </c>
      <c r="G106" t="s">
        <v>74</v>
      </c>
      <c r="H106" t="s">
        <v>74</v>
      </c>
      <c r="I106" t="s">
        <v>2179</v>
      </c>
      <c r="J106" t="s">
        <v>2180</v>
      </c>
      <c r="K106" t="s">
        <v>74</v>
      </c>
      <c r="L106" t="s">
        <v>74</v>
      </c>
      <c r="M106" t="s">
        <v>78</v>
      </c>
      <c r="N106" t="s">
        <v>79</v>
      </c>
      <c r="O106" t="s">
        <v>74</v>
      </c>
      <c r="P106" t="s">
        <v>74</v>
      </c>
      <c r="Q106" t="s">
        <v>74</v>
      </c>
      <c r="R106" t="s">
        <v>74</v>
      </c>
      <c r="S106" t="s">
        <v>74</v>
      </c>
      <c r="T106" t="s">
        <v>74</v>
      </c>
      <c r="U106" t="s">
        <v>74</v>
      </c>
      <c r="V106" t="s">
        <v>2181</v>
      </c>
      <c r="W106" t="s">
        <v>2182</v>
      </c>
      <c r="X106" t="s">
        <v>2183</v>
      </c>
      <c r="Y106" t="s">
        <v>2184</v>
      </c>
      <c r="Z106" t="s">
        <v>2185</v>
      </c>
      <c r="AA106" t="s">
        <v>2186</v>
      </c>
      <c r="AB106" t="s">
        <v>2187</v>
      </c>
      <c r="AC106" t="s">
        <v>74</v>
      </c>
      <c r="AD106" t="s">
        <v>74</v>
      </c>
      <c r="AE106" t="s">
        <v>74</v>
      </c>
      <c r="AF106" t="s">
        <v>74</v>
      </c>
      <c r="AG106">
        <v>18</v>
      </c>
      <c r="AH106">
        <v>1</v>
      </c>
      <c r="AI106">
        <v>1</v>
      </c>
      <c r="AJ106">
        <v>0</v>
      </c>
      <c r="AK106">
        <v>31</v>
      </c>
      <c r="AL106" t="s">
        <v>2188</v>
      </c>
      <c r="AM106" t="s">
        <v>2189</v>
      </c>
      <c r="AN106" t="s">
        <v>2190</v>
      </c>
      <c r="AO106" t="s">
        <v>2191</v>
      </c>
      <c r="AP106" t="s">
        <v>2192</v>
      </c>
      <c r="AQ106" t="s">
        <v>74</v>
      </c>
      <c r="AR106" t="s">
        <v>2193</v>
      </c>
      <c r="AS106" t="s">
        <v>2194</v>
      </c>
      <c r="AT106" t="s">
        <v>586</v>
      </c>
      <c r="AU106">
        <v>2015</v>
      </c>
      <c r="AV106">
        <v>41</v>
      </c>
      <c r="AW106">
        <v>11</v>
      </c>
      <c r="AX106" t="s">
        <v>74</v>
      </c>
      <c r="AY106" t="s">
        <v>74</v>
      </c>
      <c r="AZ106" t="s">
        <v>74</v>
      </c>
      <c r="BA106" t="s">
        <v>74</v>
      </c>
      <c r="BB106">
        <v>800</v>
      </c>
      <c r="BC106">
        <v>813</v>
      </c>
      <c r="BD106" t="s">
        <v>74</v>
      </c>
      <c r="BE106" t="s">
        <v>2195</v>
      </c>
      <c r="BF106" t="str">
        <f>HYPERLINK("http://dx.doi.org/10.1080/03601277.2015.1050899","http://dx.doi.org/10.1080/03601277.2015.1050899")</f>
        <v>http://dx.doi.org/10.1080/03601277.2015.1050899</v>
      </c>
      <c r="BG106" t="s">
        <v>74</v>
      </c>
      <c r="BH106" t="s">
        <v>74</v>
      </c>
      <c r="BI106">
        <v>14</v>
      </c>
      <c r="BJ106" t="s">
        <v>2196</v>
      </c>
      <c r="BK106" t="s">
        <v>153</v>
      </c>
      <c r="BL106" t="s">
        <v>2197</v>
      </c>
      <c r="BM106" t="s">
        <v>2198</v>
      </c>
      <c r="BN106" t="s">
        <v>74</v>
      </c>
      <c r="BO106" t="s">
        <v>74</v>
      </c>
      <c r="BP106" t="s">
        <v>74</v>
      </c>
      <c r="BQ106" t="s">
        <v>74</v>
      </c>
      <c r="BR106" t="s">
        <v>100</v>
      </c>
      <c r="BS106" t="s">
        <v>2199</v>
      </c>
      <c r="BT106" t="str">
        <f>HYPERLINK("https%3A%2F%2Fwww.webofscience.com%2Fwos%2Fwoscc%2Ffull-record%2FWOS:000359635600005","View Full Record in Web of Science")</f>
        <v>View Full Record in Web of Science</v>
      </c>
    </row>
    <row r="107" spans="1:72" x14ac:dyDescent="0.25">
      <c r="A107" t="s">
        <v>72</v>
      </c>
      <c r="B107" t="s">
        <v>2200</v>
      </c>
      <c r="C107" t="s">
        <v>74</v>
      </c>
      <c r="D107" t="s">
        <v>74</v>
      </c>
      <c r="E107" t="s">
        <v>74</v>
      </c>
      <c r="F107" t="s">
        <v>2201</v>
      </c>
      <c r="G107" t="s">
        <v>74</v>
      </c>
      <c r="H107" t="s">
        <v>74</v>
      </c>
      <c r="I107" t="s">
        <v>2202</v>
      </c>
      <c r="J107" t="s">
        <v>2203</v>
      </c>
      <c r="K107" t="s">
        <v>74</v>
      </c>
      <c r="L107" t="s">
        <v>74</v>
      </c>
      <c r="M107" t="s">
        <v>78</v>
      </c>
      <c r="N107" t="s">
        <v>79</v>
      </c>
      <c r="O107" t="s">
        <v>74</v>
      </c>
      <c r="P107" t="s">
        <v>74</v>
      </c>
      <c r="Q107" t="s">
        <v>74</v>
      </c>
      <c r="R107" t="s">
        <v>74</v>
      </c>
      <c r="S107" t="s">
        <v>74</v>
      </c>
      <c r="T107" t="s">
        <v>2204</v>
      </c>
      <c r="U107" t="s">
        <v>2205</v>
      </c>
      <c r="V107" t="s">
        <v>2206</v>
      </c>
      <c r="W107" t="s">
        <v>2207</v>
      </c>
      <c r="X107" t="s">
        <v>2208</v>
      </c>
      <c r="Y107" t="s">
        <v>2209</v>
      </c>
      <c r="Z107" t="s">
        <v>2210</v>
      </c>
      <c r="AA107" t="s">
        <v>74</v>
      </c>
      <c r="AB107" t="s">
        <v>74</v>
      </c>
      <c r="AC107" t="s">
        <v>74</v>
      </c>
      <c r="AD107" t="s">
        <v>74</v>
      </c>
      <c r="AE107" t="s">
        <v>74</v>
      </c>
      <c r="AF107" t="s">
        <v>74</v>
      </c>
      <c r="AG107">
        <v>33</v>
      </c>
      <c r="AH107">
        <v>1</v>
      </c>
      <c r="AI107">
        <v>1</v>
      </c>
      <c r="AJ107">
        <v>0</v>
      </c>
      <c r="AK107">
        <v>19</v>
      </c>
      <c r="AL107" t="s">
        <v>519</v>
      </c>
      <c r="AM107" t="s">
        <v>520</v>
      </c>
      <c r="AN107" t="s">
        <v>521</v>
      </c>
      <c r="AO107" t="s">
        <v>2211</v>
      </c>
      <c r="AP107" t="s">
        <v>2212</v>
      </c>
      <c r="AQ107" t="s">
        <v>74</v>
      </c>
      <c r="AR107" t="s">
        <v>2213</v>
      </c>
      <c r="AS107" t="s">
        <v>2214</v>
      </c>
      <c r="AT107" t="s">
        <v>93</v>
      </c>
      <c r="AU107">
        <v>2015</v>
      </c>
      <c r="AV107">
        <v>43</v>
      </c>
      <c r="AW107">
        <v>3</v>
      </c>
      <c r="AX107" t="s">
        <v>74</v>
      </c>
      <c r="AY107" t="s">
        <v>74</v>
      </c>
      <c r="AZ107" t="s">
        <v>74</v>
      </c>
      <c r="BA107" t="s">
        <v>74</v>
      </c>
      <c r="BB107">
        <v>161</v>
      </c>
      <c r="BC107">
        <v>167</v>
      </c>
      <c r="BD107" t="s">
        <v>74</v>
      </c>
      <c r="BE107" t="s">
        <v>2215</v>
      </c>
      <c r="BF107" t="str">
        <f>HYPERLINK("http://dx.doi.org/10.1111/bld.12091","http://dx.doi.org/10.1111/bld.12091")</f>
        <v>http://dx.doi.org/10.1111/bld.12091</v>
      </c>
      <c r="BG107" t="s">
        <v>74</v>
      </c>
      <c r="BH107" t="s">
        <v>74</v>
      </c>
      <c r="BI107">
        <v>7</v>
      </c>
      <c r="BJ107" t="s">
        <v>453</v>
      </c>
      <c r="BK107" t="s">
        <v>153</v>
      </c>
      <c r="BL107" t="s">
        <v>454</v>
      </c>
      <c r="BM107" t="s">
        <v>2216</v>
      </c>
      <c r="BN107" t="s">
        <v>74</v>
      </c>
      <c r="BO107" t="s">
        <v>74</v>
      </c>
      <c r="BP107" t="s">
        <v>74</v>
      </c>
      <c r="BQ107" t="s">
        <v>74</v>
      </c>
      <c r="BR107" t="s">
        <v>100</v>
      </c>
      <c r="BS107" t="s">
        <v>2217</v>
      </c>
      <c r="BT107" t="str">
        <f>HYPERLINK("https%3A%2F%2Fwww.webofscience.com%2Fwos%2Fwoscc%2Ffull-record%2FWOS:000358642800002","View Full Record in Web of Science")</f>
        <v>View Full Record in Web of Science</v>
      </c>
    </row>
    <row r="108" spans="1:72" x14ac:dyDescent="0.25">
      <c r="A108" t="s">
        <v>72</v>
      </c>
      <c r="B108" t="s">
        <v>2218</v>
      </c>
      <c r="C108" t="s">
        <v>74</v>
      </c>
      <c r="D108" t="s">
        <v>74</v>
      </c>
      <c r="E108" t="s">
        <v>74</v>
      </c>
      <c r="F108" t="s">
        <v>2219</v>
      </c>
      <c r="G108" t="s">
        <v>74</v>
      </c>
      <c r="H108" t="s">
        <v>74</v>
      </c>
      <c r="I108" t="s">
        <v>2220</v>
      </c>
      <c r="J108" t="s">
        <v>2221</v>
      </c>
      <c r="K108" t="s">
        <v>74</v>
      </c>
      <c r="L108" t="s">
        <v>74</v>
      </c>
      <c r="M108" t="s">
        <v>78</v>
      </c>
      <c r="N108" t="s">
        <v>79</v>
      </c>
      <c r="O108" t="s">
        <v>74</v>
      </c>
      <c r="P108" t="s">
        <v>74</v>
      </c>
      <c r="Q108" t="s">
        <v>74</v>
      </c>
      <c r="R108" t="s">
        <v>74</v>
      </c>
      <c r="S108" t="s">
        <v>74</v>
      </c>
      <c r="T108" t="s">
        <v>2222</v>
      </c>
      <c r="U108" t="s">
        <v>74</v>
      </c>
      <c r="V108" t="s">
        <v>2223</v>
      </c>
      <c r="W108" t="s">
        <v>2224</v>
      </c>
      <c r="X108" t="s">
        <v>2225</v>
      </c>
      <c r="Y108" t="s">
        <v>2226</v>
      </c>
      <c r="Z108" t="s">
        <v>74</v>
      </c>
      <c r="AA108" t="s">
        <v>74</v>
      </c>
      <c r="AB108" t="s">
        <v>74</v>
      </c>
      <c r="AC108" t="s">
        <v>74</v>
      </c>
      <c r="AD108" t="s">
        <v>74</v>
      </c>
      <c r="AE108" t="s">
        <v>74</v>
      </c>
      <c r="AF108" t="s">
        <v>74</v>
      </c>
      <c r="AG108">
        <v>0</v>
      </c>
      <c r="AH108">
        <v>1</v>
      </c>
      <c r="AI108">
        <v>1</v>
      </c>
      <c r="AJ108">
        <v>0</v>
      </c>
      <c r="AK108">
        <v>4</v>
      </c>
      <c r="AL108" t="s">
        <v>487</v>
      </c>
      <c r="AM108" t="s">
        <v>488</v>
      </c>
      <c r="AN108" t="s">
        <v>489</v>
      </c>
      <c r="AO108" t="s">
        <v>2227</v>
      </c>
      <c r="AP108" t="s">
        <v>2228</v>
      </c>
      <c r="AQ108" t="s">
        <v>74</v>
      </c>
      <c r="AR108" t="s">
        <v>2229</v>
      </c>
      <c r="AS108" t="s">
        <v>2230</v>
      </c>
      <c r="AT108" t="s">
        <v>393</v>
      </c>
      <c r="AU108">
        <v>2015</v>
      </c>
      <c r="AV108">
        <v>31</v>
      </c>
      <c r="AW108">
        <v>3</v>
      </c>
      <c r="AX108" t="s">
        <v>74</v>
      </c>
      <c r="AY108" t="s">
        <v>74</v>
      </c>
      <c r="AZ108" t="s">
        <v>74</v>
      </c>
      <c r="BA108" t="s">
        <v>74</v>
      </c>
      <c r="BB108">
        <v>232</v>
      </c>
      <c r="BC108">
        <v>240</v>
      </c>
      <c r="BD108" t="s">
        <v>74</v>
      </c>
      <c r="BE108" t="s">
        <v>2231</v>
      </c>
      <c r="BF108" t="str">
        <f>HYPERLINK("http://dx.doi.org/10.1017/S0266464X15000445","http://dx.doi.org/10.1017/S0266464X15000445")</f>
        <v>http://dx.doi.org/10.1017/S0266464X15000445</v>
      </c>
      <c r="BG108" t="s">
        <v>74</v>
      </c>
      <c r="BH108" t="s">
        <v>74</v>
      </c>
      <c r="BI108">
        <v>9</v>
      </c>
      <c r="BJ108" t="s">
        <v>2232</v>
      </c>
      <c r="BK108" t="s">
        <v>354</v>
      </c>
      <c r="BL108" t="s">
        <v>2232</v>
      </c>
      <c r="BM108" t="s">
        <v>2233</v>
      </c>
      <c r="BN108" t="s">
        <v>74</v>
      </c>
      <c r="BO108" t="s">
        <v>1111</v>
      </c>
      <c r="BP108" t="s">
        <v>74</v>
      </c>
      <c r="BQ108" t="s">
        <v>74</v>
      </c>
      <c r="BR108" t="s">
        <v>100</v>
      </c>
      <c r="BS108" t="s">
        <v>2234</v>
      </c>
      <c r="BT108" t="str">
        <f>HYPERLINK("https%3A%2F%2Fwww.webofscience.com%2Fwos%2Fwoscc%2Ffull-record%2FWOS:000357817200004","View Full Record in Web of Science")</f>
        <v>View Full Record in Web of Science</v>
      </c>
    </row>
    <row r="109" spans="1:72" x14ac:dyDescent="0.25">
      <c r="A109" t="s">
        <v>72</v>
      </c>
      <c r="B109" t="s">
        <v>2235</v>
      </c>
      <c r="C109" t="s">
        <v>74</v>
      </c>
      <c r="D109" t="s">
        <v>74</v>
      </c>
      <c r="E109" t="s">
        <v>74</v>
      </c>
      <c r="F109" t="s">
        <v>2236</v>
      </c>
      <c r="G109" t="s">
        <v>74</v>
      </c>
      <c r="H109" t="s">
        <v>74</v>
      </c>
      <c r="I109" t="s">
        <v>2237</v>
      </c>
      <c r="J109" t="s">
        <v>2238</v>
      </c>
      <c r="K109" t="s">
        <v>74</v>
      </c>
      <c r="L109" t="s">
        <v>74</v>
      </c>
      <c r="M109" t="s">
        <v>78</v>
      </c>
      <c r="N109" t="s">
        <v>79</v>
      </c>
      <c r="O109" t="s">
        <v>74</v>
      </c>
      <c r="P109" t="s">
        <v>74</v>
      </c>
      <c r="Q109" t="s">
        <v>74</v>
      </c>
      <c r="R109" t="s">
        <v>74</v>
      </c>
      <c r="S109" t="s">
        <v>74</v>
      </c>
      <c r="T109" t="s">
        <v>2239</v>
      </c>
      <c r="U109" t="s">
        <v>2240</v>
      </c>
      <c r="V109" t="s">
        <v>2241</v>
      </c>
      <c r="W109" t="s">
        <v>2242</v>
      </c>
      <c r="X109" t="s">
        <v>2243</v>
      </c>
      <c r="Y109" t="s">
        <v>2244</v>
      </c>
      <c r="Z109" t="s">
        <v>2245</v>
      </c>
      <c r="AA109" t="s">
        <v>2246</v>
      </c>
      <c r="AB109" t="s">
        <v>2247</v>
      </c>
      <c r="AC109" t="s">
        <v>2248</v>
      </c>
      <c r="AD109" t="s">
        <v>2249</v>
      </c>
      <c r="AE109" t="s">
        <v>2250</v>
      </c>
      <c r="AF109" t="s">
        <v>74</v>
      </c>
      <c r="AG109">
        <v>70</v>
      </c>
      <c r="AH109">
        <v>156</v>
      </c>
      <c r="AI109">
        <v>160</v>
      </c>
      <c r="AJ109">
        <v>3</v>
      </c>
      <c r="AK109">
        <v>101</v>
      </c>
      <c r="AL109" t="s">
        <v>2251</v>
      </c>
      <c r="AM109" t="s">
        <v>690</v>
      </c>
      <c r="AN109" t="s">
        <v>2252</v>
      </c>
      <c r="AO109" t="s">
        <v>2253</v>
      </c>
      <c r="AP109" t="s">
        <v>2254</v>
      </c>
      <c r="AQ109" t="s">
        <v>74</v>
      </c>
      <c r="AR109" t="s">
        <v>2255</v>
      </c>
      <c r="AS109" t="s">
        <v>2256</v>
      </c>
      <c r="AT109" t="s">
        <v>222</v>
      </c>
      <c r="AU109">
        <v>2015</v>
      </c>
      <c r="AV109">
        <v>38</v>
      </c>
      <c r="AW109" t="s">
        <v>74</v>
      </c>
      <c r="AX109" t="s">
        <v>74</v>
      </c>
      <c r="AY109" t="s">
        <v>74</v>
      </c>
      <c r="AZ109" t="s">
        <v>74</v>
      </c>
      <c r="BA109" t="s">
        <v>74</v>
      </c>
      <c r="BB109">
        <v>39</v>
      </c>
      <c r="BC109">
        <v>51</v>
      </c>
      <c r="BD109" t="s">
        <v>74</v>
      </c>
      <c r="BE109" t="s">
        <v>2257</v>
      </c>
      <c r="BF109" t="str">
        <f>HYPERLINK("http://dx.doi.org/10.1016/j.jrurstud.2015.01.003","http://dx.doi.org/10.1016/j.jrurstud.2015.01.003")</f>
        <v>http://dx.doi.org/10.1016/j.jrurstud.2015.01.003</v>
      </c>
      <c r="BG109" t="s">
        <v>74</v>
      </c>
      <c r="BH109" t="s">
        <v>74</v>
      </c>
      <c r="BI109">
        <v>13</v>
      </c>
      <c r="BJ109" t="s">
        <v>2258</v>
      </c>
      <c r="BK109" t="s">
        <v>153</v>
      </c>
      <c r="BL109" t="s">
        <v>2259</v>
      </c>
      <c r="BM109" t="s">
        <v>2260</v>
      </c>
      <c r="BN109" t="s">
        <v>74</v>
      </c>
      <c r="BO109" t="s">
        <v>74</v>
      </c>
      <c r="BP109" t="s">
        <v>74</v>
      </c>
      <c r="BQ109" t="s">
        <v>74</v>
      </c>
      <c r="BR109" t="s">
        <v>100</v>
      </c>
      <c r="BS109" t="s">
        <v>2261</v>
      </c>
      <c r="BT109" t="str">
        <f>HYPERLINK("https%3A%2F%2Fwww.webofscience.com%2Fwos%2Fwoscc%2Ffull-record%2FWOS:000352669900004","View Full Record in Web of Science")</f>
        <v>View Full Record in Web of Science</v>
      </c>
    </row>
    <row r="110" spans="1:72" x14ac:dyDescent="0.25">
      <c r="A110" t="s">
        <v>72</v>
      </c>
      <c r="B110" t="s">
        <v>2262</v>
      </c>
      <c r="C110" t="s">
        <v>74</v>
      </c>
      <c r="D110" t="s">
        <v>74</v>
      </c>
      <c r="E110" t="s">
        <v>74</v>
      </c>
      <c r="F110" t="s">
        <v>2263</v>
      </c>
      <c r="G110" t="s">
        <v>74</v>
      </c>
      <c r="H110" t="s">
        <v>74</v>
      </c>
      <c r="I110" t="s">
        <v>2264</v>
      </c>
      <c r="J110" t="s">
        <v>2265</v>
      </c>
      <c r="K110" t="s">
        <v>74</v>
      </c>
      <c r="L110" t="s">
        <v>74</v>
      </c>
      <c r="M110" t="s">
        <v>78</v>
      </c>
      <c r="N110" t="s">
        <v>79</v>
      </c>
      <c r="O110" t="s">
        <v>74</v>
      </c>
      <c r="P110" t="s">
        <v>74</v>
      </c>
      <c r="Q110" t="s">
        <v>74</v>
      </c>
      <c r="R110" t="s">
        <v>74</v>
      </c>
      <c r="S110" t="s">
        <v>74</v>
      </c>
      <c r="T110" t="s">
        <v>2266</v>
      </c>
      <c r="U110" t="s">
        <v>74</v>
      </c>
      <c r="V110" t="s">
        <v>2267</v>
      </c>
      <c r="W110" t="s">
        <v>2268</v>
      </c>
      <c r="X110" t="s">
        <v>2269</v>
      </c>
      <c r="Y110" t="s">
        <v>2270</v>
      </c>
      <c r="Z110" t="s">
        <v>2271</v>
      </c>
      <c r="AA110" t="s">
        <v>74</v>
      </c>
      <c r="AB110" t="s">
        <v>2272</v>
      </c>
      <c r="AC110" t="s">
        <v>74</v>
      </c>
      <c r="AD110" t="s">
        <v>74</v>
      </c>
      <c r="AE110" t="s">
        <v>74</v>
      </c>
      <c r="AF110" t="s">
        <v>74</v>
      </c>
      <c r="AG110">
        <v>5</v>
      </c>
      <c r="AH110">
        <v>6</v>
      </c>
      <c r="AI110">
        <v>6</v>
      </c>
      <c r="AJ110">
        <v>0</v>
      </c>
      <c r="AK110">
        <v>25</v>
      </c>
      <c r="AL110" t="s">
        <v>386</v>
      </c>
      <c r="AM110" t="s">
        <v>387</v>
      </c>
      <c r="AN110" t="s">
        <v>388</v>
      </c>
      <c r="AO110" t="s">
        <v>2273</v>
      </c>
      <c r="AP110" t="s">
        <v>2274</v>
      </c>
      <c r="AQ110" t="s">
        <v>74</v>
      </c>
      <c r="AR110" t="s">
        <v>2265</v>
      </c>
      <c r="AS110" t="s">
        <v>2275</v>
      </c>
      <c r="AT110" t="s">
        <v>407</v>
      </c>
      <c r="AU110">
        <v>2014</v>
      </c>
      <c r="AV110">
        <v>18</v>
      </c>
      <c r="AW110">
        <v>7</v>
      </c>
      <c r="AX110" t="s">
        <v>74</v>
      </c>
      <c r="AY110" t="s">
        <v>74</v>
      </c>
      <c r="AZ110" t="s">
        <v>199</v>
      </c>
      <c r="BA110" t="s">
        <v>74</v>
      </c>
      <c r="BB110">
        <v>827</v>
      </c>
      <c r="BC110">
        <v>831</v>
      </c>
      <c r="BD110" t="s">
        <v>74</v>
      </c>
      <c r="BE110" t="s">
        <v>2276</v>
      </c>
      <c r="BF110" t="str">
        <f>HYPERLINK("http://dx.doi.org/10.1177/1362361314524642","http://dx.doi.org/10.1177/1362361314524642")</f>
        <v>http://dx.doi.org/10.1177/1362361314524642</v>
      </c>
      <c r="BG110" t="s">
        <v>74</v>
      </c>
      <c r="BH110" t="s">
        <v>74</v>
      </c>
      <c r="BI110">
        <v>5</v>
      </c>
      <c r="BJ110" t="s">
        <v>498</v>
      </c>
      <c r="BK110" t="s">
        <v>153</v>
      </c>
      <c r="BL110" t="s">
        <v>499</v>
      </c>
      <c r="BM110" t="s">
        <v>2277</v>
      </c>
      <c r="BN110">
        <v>24590469</v>
      </c>
      <c r="BO110" t="s">
        <v>74</v>
      </c>
      <c r="BP110" t="s">
        <v>74</v>
      </c>
      <c r="BQ110" t="s">
        <v>74</v>
      </c>
      <c r="BR110" t="s">
        <v>100</v>
      </c>
      <c r="BS110" t="s">
        <v>2278</v>
      </c>
      <c r="BT110" t="str">
        <f>HYPERLINK("https%3A%2F%2Fwww.webofscience.com%2Fwos%2Fwoscc%2Ffull-record%2FWOS:000342638200008","View Full Record in Web of Science")</f>
        <v>View Full Record in Web of Science</v>
      </c>
    </row>
    <row r="111" spans="1:72" x14ac:dyDescent="0.25">
      <c r="A111" t="s">
        <v>72</v>
      </c>
      <c r="B111" t="s">
        <v>2279</v>
      </c>
      <c r="C111" t="s">
        <v>74</v>
      </c>
      <c r="D111" t="s">
        <v>74</v>
      </c>
      <c r="E111" t="s">
        <v>74</v>
      </c>
      <c r="F111" t="s">
        <v>2280</v>
      </c>
      <c r="G111" t="s">
        <v>74</v>
      </c>
      <c r="H111" t="s">
        <v>74</v>
      </c>
      <c r="I111" t="s">
        <v>2281</v>
      </c>
      <c r="J111" t="s">
        <v>2282</v>
      </c>
      <c r="K111" t="s">
        <v>74</v>
      </c>
      <c r="L111" t="s">
        <v>74</v>
      </c>
      <c r="M111" t="s">
        <v>78</v>
      </c>
      <c r="N111" t="s">
        <v>79</v>
      </c>
      <c r="O111" t="s">
        <v>74</v>
      </c>
      <c r="P111" t="s">
        <v>74</v>
      </c>
      <c r="Q111" t="s">
        <v>74</v>
      </c>
      <c r="R111" t="s">
        <v>74</v>
      </c>
      <c r="S111" t="s">
        <v>74</v>
      </c>
      <c r="T111" t="s">
        <v>2283</v>
      </c>
      <c r="U111" t="s">
        <v>2284</v>
      </c>
      <c r="V111" t="s">
        <v>2285</v>
      </c>
      <c r="W111" t="s">
        <v>2286</v>
      </c>
      <c r="X111" t="s">
        <v>189</v>
      </c>
      <c r="Y111" t="s">
        <v>2287</v>
      </c>
      <c r="Z111" t="s">
        <v>1774</v>
      </c>
      <c r="AA111" t="s">
        <v>2288</v>
      </c>
      <c r="AB111" t="s">
        <v>2289</v>
      </c>
      <c r="AC111" t="s">
        <v>74</v>
      </c>
      <c r="AD111" t="s">
        <v>74</v>
      </c>
      <c r="AE111" t="s">
        <v>74</v>
      </c>
      <c r="AF111" t="s">
        <v>74</v>
      </c>
      <c r="AG111">
        <v>98</v>
      </c>
      <c r="AH111">
        <v>26</v>
      </c>
      <c r="AI111">
        <v>26</v>
      </c>
      <c r="AJ111">
        <v>5</v>
      </c>
      <c r="AK111">
        <v>32</v>
      </c>
      <c r="AL111" t="s">
        <v>689</v>
      </c>
      <c r="AM111" t="s">
        <v>690</v>
      </c>
      <c r="AN111" t="s">
        <v>691</v>
      </c>
      <c r="AO111" t="s">
        <v>2290</v>
      </c>
      <c r="AP111" t="s">
        <v>2291</v>
      </c>
      <c r="AQ111" t="s">
        <v>74</v>
      </c>
      <c r="AR111" t="s">
        <v>2292</v>
      </c>
      <c r="AS111" t="s">
        <v>2293</v>
      </c>
      <c r="AT111" t="s">
        <v>2294</v>
      </c>
      <c r="AU111">
        <v>2014</v>
      </c>
      <c r="AV111">
        <v>47</v>
      </c>
      <c r="AW111" t="s">
        <v>2295</v>
      </c>
      <c r="AX111" t="s">
        <v>74</v>
      </c>
      <c r="AY111" t="s">
        <v>74</v>
      </c>
      <c r="AZ111" t="s">
        <v>199</v>
      </c>
      <c r="BA111" t="s">
        <v>74</v>
      </c>
      <c r="BB111">
        <v>385</v>
      </c>
      <c r="BC111">
        <v>397</v>
      </c>
      <c r="BD111" t="s">
        <v>74</v>
      </c>
      <c r="BE111" t="s">
        <v>2296</v>
      </c>
      <c r="BF111" t="str">
        <f>HYPERLINK("http://dx.doi.org/10.1016/j.postcomstud.2014.10.004","http://dx.doi.org/10.1016/j.postcomstud.2014.10.004")</f>
        <v>http://dx.doi.org/10.1016/j.postcomstud.2014.10.004</v>
      </c>
      <c r="BG111" t="s">
        <v>74</v>
      </c>
      <c r="BH111" t="s">
        <v>74</v>
      </c>
      <c r="BI111">
        <v>13</v>
      </c>
      <c r="BJ111" t="s">
        <v>2297</v>
      </c>
      <c r="BK111" t="s">
        <v>153</v>
      </c>
      <c r="BL111" t="s">
        <v>2298</v>
      </c>
      <c r="BM111" t="s">
        <v>2299</v>
      </c>
      <c r="BN111" t="s">
        <v>74</v>
      </c>
      <c r="BO111" t="s">
        <v>74</v>
      </c>
      <c r="BP111" t="s">
        <v>74</v>
      </c>
      <c r="BQ111" t="s">
        <v>74</v>
      </c>
      <c r="BR111" t="s">
        <v>100</v>
      </c>
      <c r="BS111" t="s">
        <v>2300</v>
      </c>
      <c r="BT111" t="str">
        <f>HYPERLINK("https%3A%2F%2Fwww.webofscience.com%2Fwos%2Fwoscc%2Ffull-record%2FWOS:000347604900012","View Full Record in Web of Science")</f>
        <v>View Full Record in Web of Science</v>
      </c>
    </row>
    <row r="112" spans="1:72" x14ac:dyDescent="0.25">
      <c r="A112" t="s">
        <v>72</v>
      </c>
      <c r="B112" t="s">
        <v>2301</v>
      </c>
      <c r="C112" t="s">
        <v>74</v>
      </c>
      <c r="D112" t="s">
        <v>74</v>
      </c>
      <c r="E112" t="s">
        <v>74</v>
      </c>
      <c r="F112" t="s">
        <v>2302</v>
      </c>
      <c r="G112" t="s">
        <v>74</v>
      </c>
      <c r="H112" t="s">
        <v>74</v>
      </c>
      <c r="I112" t="s">
        <v>2303</v>
      </c>
      <c r="J112" t="s">
        <v>2304</v>
      </c>
      <c r="K112" t="s">
        <v>74</v>
      </c>
      <c r="L112" t="s">
        <v>74</v>
      </c>
      <c r="M112" t="s">
        <v>78</v>
      </c>
      <c r="N112" t="s">
        <v>79</v>
      </c>
      <c r="O112" t="s">
        <v>74</v>
      </c>
      <c r="P112" t="s">
        <v>74</v>
      </c>
      <c r="Q112" t="s">
        <v>74</v>
      </c>
      <c r="R112" t="s">
        <v>74</v>
      </c>
      <c r="S112" t="s">
        <v>74</v>
      </c>
      <c r="T112" t="s">
        <v>2305</v>
      </c>
      <c r="U112" t="s">
        <v>2306</v>
      </c>
      <c r="V112" t="s">
        <v>2307</v>
      </c>
      <c r="W112" t="s">
        <v>2308</v>
      </c>
      <c r="X112" t="s">
        <v>2309</v>
      </c>
      <c r="Y112" t="s">
        <v>2310</v>
      </c>
      <c r="Z112" t="s">
        <v>2311</v>
      </c>
      <c r="AA112" t="s">
        <v>2312</v>
      </c>
      <c r="AB112" t="s">
        <v>2313</v>
      </c>
      <c r="AC112" t="s">
        <v>74</v>
      </c>
      <c r="AD112" t="s">
        <v>74</v>
      </c>
      <c r="AE112" t="s">
        <v>74</v>
      </c>
      <c r="AF112" t="s">
        <v>74</v>
      </c>
      <c r="AG112">
        <v>34</v>
      </c>
      <c r="AH112">
        <v>6</v>
      </c>
      <c r="AI112">
        <v>6</v>
      </c>
      <c r="AJ112">
        <v>1</v>
      </c>
      <c r="AK112">
        <v>23</v>
      </c>
      <c r="AL112" t="s">
        <v>2314</v>
      </c>
      <c r="AM112" t="s">
        <v>715</v>
      </c>
      <c r="AN112" t="s">
        <v>2315</v>
      </c>
      <c r="AO112" t="s">
        <v>2316</v>
      </c>
      <c r="AP112" t="s">
        <v>2317</v>
      </c>
      <c r="AQ112" t="s">
        <v>74</v>
      </c>
      <c r="AR112" t="s">
        <v>2318</v>
      </c>
      <c r="AS112" t="s">
        <v>2319</v>
      </c>
      <c r="AT112" t="s">
        <v>93</v>
      </c>
      <c r="AU112">
        <v>2014</v>
      </c>
      <c r="AV112">
        <v>64</v>
      </c>
      <c r="AW112">
        <v>3</v>
      </c>
      <c r="AX112" t="s">
        <v>74</v>
      </c>
      <c r="AY112" t="s">
        <v>74</v>
      </c>
      <c r="AZ112" t="s">
        <v>74</v>
      </c>
      <c r="BA112" t="s">
        <v>74</v>
      </c>
      <c r="BB112">
        <v>335</v>
      </c>
      <c r="BC112">
        <v>356</v>
      </c>
      <c r="BD112" t="s">
        <v>74</v>
      </c>
      <c r="BE112" t="s">
        <v>2320</v>
      </c>
      <c r="BF112" t="str">
        <f>HYPERLINK("http://dx.doi.org/10.1556/AOecon.64.2014.3.4","http://dx.doi.org/10.1556/AOecon.64.2014.3.4")</f>
        <v>http://dx.doi.org/10.1556/AOecon.64.2014.3.4</v>
      </c>
      <c r="BG112" t="s">
        <v>74</v>
      </c>
      <c r="BH112" t="s">
        <v>74</v>
      </c>
      <c r="BI112">
        <v>22</v>
      </c>
      <c r="BJ112" t="s">
        <v>589</v>
      </c>
      <c r="BK112" t="s">
        <v>153</v>
      </c>
      <c r="BL112" t="s">
        <v>590</v>
      </c>
      <c r="BM112" t="s">
        <v>2321</v>
      </c>
      <c r="BN112" t="s">
        <v>74</v>
      </c>
      <c r="BO112" t="s">
        <v>976</v>
      </c>
      <c r="BP112" t="s">
        <v>74</v>
      </c>
      <c r="BQ112" t="s">
        <v>74</v>
      </c>
      <c r="BR112" t="s">
        <v>100</v>
      </c>
      <c r="BS112" t="s">
        <v>2322</v>
      </c>
      <c r="BT112" t="str">
        <f>HYPERLINK("https%3A%2F%2Fwww.webofscience.com%2Fwos%2Fwoscc%2Ffull-record%2FWOS:000346865700004","View Full Record in Web of Science")</f>
        <v>View Full Record in Web of Science</v>
      </c>
    </row>
    <row r="113" spans="1:72" x14ac:dyDescent="0.25">
      <c r="A113" t="s">
        <v>72</v>
      </c>
      <c r="B113" t="s">
        <v>2323</v>
      </c>
      <c r="C113" t="s">
        <v>74</v>
      </c>
      <c r="D113" t="s">
        <v>74</v>
      </c>
      <c r="E113" t="s">
        <v>74</v>
      </c>
      <c r="F113" t="s">
        <v>2324</v>
      </c>
      <c r="G113" t="s">
        <v>74</v>
      </c>
      <c r="H113" t="s">
        <v>74</v>
      </c>
      <c r="I113" t="s">
        <v>2325</v>
      </c>
      <c r="J113" t="s">
        <v>2326</v>
      </c>
      <c r="K113" t="s">
        <v>74</v>
      </c>
      <c r="L113" t="s">
        <v>74</v>
      </c>
      <c r="M113" t="s">
        <v>78</v>
      </c>
      <c r="N113" t="s">
        <v>79</v>
      </c>
      <c r="O113" t="s">
        <v>74</v>
      </c>
      <c r="P113" t="s">
        <v>74</v>
      </c>
      <c r="Q113" t="s">
        <v>74</v>
      </c>
      <c r="R113" t="s">
        <v>74</v>
      </c>
      <c r="S113" t="s">
        <v>74</v>
      </c>
      <c r="T113" t="s">
        <v>2327</v>
      </c>
      <c r="U113" t="s">
        <v>74</v>
      </c>
      <c r="V113" t="s">
        <v>2328</v>
      </c>
      <c r="W113" t="s">
        <v>2329</v>
      </c>
      <c r="X113" t="s">
        <v>2330</v>
      </c>
      <c r="Y113" t="s">
        <v>2331</v>
      </c>
      <c r="Z113" t="s">
        <v>2332</v>
      </c>
      <c r="AA113" t="s">
        <v>74</v>
      </c>
      <c r="AB113" t="s">
        <v>2333</v>
      </c>
      <c r="AC113" t="s">
        <v>74</v>
      </c>
      <c r="AD113" t="s">
        <v>74</v>
      </c>
      <c r="AE113" t="s">
        <v>74</v>
      </c>
      <c r="AF113" t="s">
        <v>74</v>
      </c>
      <c r="AG113">
        <v>23</v>
      </c>
      <c r="AH113">
        <v>5</v>
      </c>
      <c r="AI113">
        <v>5</v>
      </c>
      <c r="AJ113">
        <v>0</v>
      </c>
      <c r="AK113">
        <v>7</v>
      </c>
      <c r="AL113" t="s">
        <v>2334</v>
      </c>
      <c r="AM113" t="s">
        <v>2335</v>
      </c>
      <c r="AN113" t="s">
        <v>2336</v>
      </c>
      <c r="AO113" t="s">
        <v>2337</v>
      </c>
      <c r="AP113" t="s">
        <v>2338</v>
      </c>
      <c r="AQ113" t="s">
        <v>74</v>
      </c>
      <c r="AR113" t="s">
        <v>2339</v>
      </c>
      <c r="AS113" t="s">
        <v>2340</v>
      </c>
      <c r="AT113" t="s">
        <v>93</v>
      </c>
      <c r="AU113">
        <v>2014</v>
      </c>
      <c r="AV113">
        <v>45</v>
      </c>
      <c r="AW113">
        <v>3</v>
      </c>
      <c r="AX113" t="s">
        <v>74</v>
      </c>
      <c r="AY113" t="s">
        <v>74</v>
      </c>
      <c r="AZ113" t="s">
        <v>74</v>
      </c>
      <c r="BA113" t="s">
        <v>74</v>
      </c>
      <c r="BB113">
        <v>211</v>
      </c>
      <c r="BC113">
        <v>224</v>
      </c>
      <c r="BD113" t="s">
        <v>74</v>
      </c>
      <c r="BE113" t="s">
        <v>2341</v>
      </c>
      <c r="BF113" t="str">
        <f>HYPERLINK("http://dx.doi.org/10.1007/s10583-014-9217-z","http://dx.doi.org/10.1007/s10583-014-9217-z")</f>
        <v>http://dx.doi.org/10.1007/s10583-014-9217-z</v>
      </c>
      <c r="BG113" t="s">
        <v>74</v>
      </c>
      <c r="BH113" t="s">
        <v>74</v>
      </c>
      <c r="BI113">
        <v>14</v>
      </c>
      <c r="BJ113" t="s">
        <v>335</v>
      </c>
      <c r="BK113" t="s">
        <v>354</v>
      </c>
      <c r="BL113" t="s">
        <v>335</v>
      </c>
      <c r="BM113" t="s">
        <v>2342</v>
      </c>
      <c r="BN113" t="s">
        <v>74</v>
      </c>
      <c r="BO113" t="s">
        <v>74</v>
      </c>
      <c r="BP113" t="s">
        <v>74</v>
      </c>
      <c r="BQ113" t="s">
        <v>74</v>
      </c>
      <c r="BR113" t="s">
        <v>100</v>
      </c>
      <c r="BS113" t="s">
        <v>2343</v>
      </c>
      <c r="BT113" t="str">
        <f>HYPERLINK("https%3A%2F%2Fwww.webofscience.com%2Fwos%2Fwoscc%2Ffull-record%2FWOS:000339881400003","View Full Record in Web of Science")</f>
        <v>View Full Record in Web of Science</v>
      </c>
    </row>
    <row r="114" spans="1:72" x14ac:dyDescent="0.25">
      <c r="A114" t="s">
        <v>72</v>
      </c>
      <c r="B114" t="s">
        <v>2344</v>
      </c>
      <c r="C114" t="s">
        <v>74</v>
      </c>
      <c r="D114" t="s">
        <v>74</v>
      </c>
      <c r="E114" t="s">
        <v>74</v>
      </c>
      <c r="F114" t="s">
        <v>2345</v>
      </c>
      <c r="G114" t="s">
        <v>74</v>
      </c>
      <c r="H114" t="s">
        <v>74</v>
      </c>
      <c r="I114" t="s">
        <v>2346</v>
      </c>
      <c r="J114" t="s">
        <v>2347</v>
      </c>
      <c r="K114" t="s">
        <v>74</v>
      </c>
      <c r="L114" t="s">
        <v>74</v>
      </c>
      <c r="M114" t="s">
        <v>78</v>
      </c>
      <c r="N114" t="s">
        <v>79</v>
      </c>
      <c r="O114" t="s">
        <v>74</v>
      </c>
      <c r="P114" t="s">
        <v>74</v>
      </c>
      <c r="Q114" t="s">
        <v>74</v>
      </c>
      <c r="R114" t="s">
        <v>74</v>
      </c>
      <c r="S114" t="s">
        <v>74</v>
      </c>
      <c r="T114" t="s">
        <v>2348</v>
      </c>
      <c r="U114" t="s">
        <v>74</v>
      </c>
      <c r="V114" t="s">
        <v>2349</v>
      </c>
      <c r="W114" t="s">
        <v>2350</v>
      </c>
      <c r="X114" t="s">
        <v>2351</v>
      </c>
      <c r="Y114" t="s">
        <v>2352</v>
      </c>
      <c r="Z114" t="s">
        <v>2353</v>
      </c>
      <c r="AA114" t="s">
        <v>2354</v>
      </c>
      <c r="AB114" t="s">
        <v>2355</v>
      </c>
      <c r="AC114" t="s">
        <v>74</v>
      </c>
      <c r="AD114" t="s">
        <v>74</v>
      </c>
      <c r="AE114" t="s">
        <v>74</v>
      </c>
      <c r="AF114" t="s">
        <v>74</v>
      </c>
      <c r="AG114">
        <v>28</v>
      </c>
      <c r="AH114">
        <v>2</v>
      </c>
      <c r="AI114">
        <v>2</v>
      </c>
      <c r="AJ114">
        <v>0</v>
      </c>
      <c r="AK114">
        <v>7</v>
      </c>
      <c r="AL114" t="s">
        <v>2356</v>
      </c>
      <c r="AM114" t="s">
        <v>1552</v>
      </c>
      <c r="AN114" t="s">
        <v>2357</v>
      </c>
      <c r="AO114" t="s">
        <v>2358</v>
      </c>
      <c r="AP114" t="s">
        <v>2359</v>
      </c>
      <c r="AQ114" t="s">
        <v>74</v>
      </c>
      <c r="AR114" t="s">
        <v>2360</v>
      </c>
      <c r="AS114" t="s">
        <v>2361</v>
      </c>
      <c r="AT114" t="s">
        <v>236</v>
      </c>
      <c r="AU114">
        <v>2014</v>
      </c>
      <c r="AV114">
        <v>44</v>
      </c>
      <c r="AW114" t="s">
        <v>74</v>
      </c>
      <c r="AX114" t="s">
        <v>74</v>
      </c>
      <c r="AY114" t="s">
        <v>74</v>
      </c>
      <c r="AZ114" t="s">
        <v>74</v>
      </c>
      <c r="BA114" t="s">
        <v>74</v>
      </c>
      <c r="BB114">
        <v>44</v>
      </c>
      <c r="BC114">
        <v>66</v>
      </c>
      <c r="BD114" t="s">
        <v>74</v>
      </c>
      <c r="BE114" t="s">
        <v>74</v>
      </c>
      <c r="BF114" t="s">
        <v>74</v>
      </c>
      <c r="BG114" t="s">
        <v>74</v>
      </c>
      <c r="BH114" t="s">
        <v>74</v>
      </c>
      <c r="BI114">
        <v>23</v>
      </c>
      <c r="BJ114" t="s">
        <v>1609</v>
      </c>
      <c r="BK114" t="s">
        <v>153</v>
      </c>
      <c r="BL114" t="s">
        <v>1610</v>
      </c>
      <c r="BM114" t="s">
        <v>2362</v>
      </c>
      <c r="BN114" t="s">
        <v>74</v>
      </c>
      <c r="BO114" t="s">
        <v>74</v>
      </c>
      <c r="BP114" t="s">
        <v>74</v>
      </c>
      <c r="BQ114" t="s">
        <v>74</v>
      </c>
      <c r="BR114" t="s">
        <v>100</v>
      </c>
      <c r="BS114" t="s">
        <v>2363</v>
      </c>
      <c r="BT114" t="str">
        <f>HYPERLINK("https%3A%2F%2Fwww.webofscience.com%2Fwos%2Fwoscc%2Ffull-record%2FWOS:000332682000003","View Full Record in Web of Science")</f>
        <v>View Full Record in Web of Science</v>
      </c>
    </row>
    <row r="115" spans="1:72" x14ac:dyDescent="0.25">
      <c r="A115" t="s">
        <v>72</v>
      </c>
      <c r="B115" t="s">
        <v>2364</v>
      </c>
      <c r="C115" t="s">
        <v>74</v>
      </c>
      <c r="D115" t="s">
        <v>74</v>
      </c>
      <c r="E115" t="s">
        <v>74</v>
      </c>
      <c r="F115" t="s">
        <v>2365</v>
      </c>
      <c r="G115" t="s">
        <v>74</v>
      </c>
      <c r="H115" t="s">
        <v>74</v>
      </c>
      <c r="I115" t="s">
        <v>2366</v>
      </c>
      <c r="J115" t="s">
        <v>1504</v>
      </c>
      <c r="K115" t="s">
        <v>74</v>
      </c>
      <c r="L115" t="s">
        <v>74</v>
      </c>
      <c r="M115" t="s">
        <v>2367</v>
      </c>
      <c r="N115" t="s">
        <v>79</v>
      </c>
      <c r="O115" t="s">
        <v>74</v>
      </c>
      <c r="P115" t="s">
        <v>74</v>
      </c>
      <c r="Q115" t="s">
        <v>74</v>
      </c>
      <c r="R115" t="s">
        <v>74</v>
      </c>
      <c r="S115" t="s">
        <v>74</v>
      </c>
      <c r="T115" t="s">
        <v>2368</v>
      </c>
      <c r="U115" t="s">
        <v>74</v>
      </c>
      <c r="V115" t="s">
        <v>2369</v>
      </c>
      <c r="W115" t="s">
        <v>74</v>
      </c>
      <c r="X115" t="s">
        <v>74</v>
      </c>
      <c r="Y115" t="s">
        <v>74</v>
      </c>
      <c r="Z115" t="s">
        <v>74</v>
      </c>
      <c r="AA115" t="s">
        <v>2370</v>
      </c>
      <c r="AB115" t="s">
        <v>74</v>
      </c>
      <c r="AC115" t="s">
        <v>74</v>
      </c>
      <c r="AD115" t="s">
        <v>74</v>
      </c>
      <c r="AE115" t="s">
        <v>74</v>
      </c>
      <c r="AF115" t="s">
        <v>74</v>
      </c>
      <c r="AG115">
        <v>17</v>
      </c>
      <c r="AH115">
        <v>0</v>
      </c>
      <c r="AI115">
        <v>0</v>
      </c>
      <c r="AJ115">
        <v>0</v>
      </c>
      <c r="AK115">
        <v>0</v>
      </c>
      <c r="AL115" t="s">
        <v>1511</v>
      </c>
      <c r="AM115" t="s">
        <v>193</v>
      </c>
      <c r="AN115" t="s">
        <v>1512</v>
      </c>
      <c r="AO115" t="s">
        <v>1513</v>
      </c>
      <c r="AP115" t="s">
        <v>74</v>
      </c>
      <c r="AQ115" t="s">
        <v>74</v>
      </c>
      <c r="AR115" t="s">
        <v>1514</v>
      </c>
      <c r="AS115" t="s">
        <v>1515</v>
      </c>
      <c r="AT115" t="s">
        <v>74</v>
      </c>
      <c r="AU115">
        <v>2014</v>
      </c>
      <c r="AV115">
        <v>23</v>
      </c>
      <c r="AW115" t="s">
        <v>74</v>
      </c>
      <c r="AX115" t="s">
        <v>74</v>
      </c>
      <c r="AY115">
        <v>2</v>
      </c>
      <c r="AZ115" t="s">
        <v>74</v>
      </c>
      <c r="BA115" t="s">
        <v>74</v>
      </c>
      <c r="BB115">
        <v>80</v>
      </c>
      <c r="BC115">
        <v>92</v>
      </c>
      <c r="BD115" t="s">
        <v>74</v>
      </c>
      <c r="BE115" t="s">
        <v>74</v>
      </c>
      <c r="BF115" t="s">
        <v>74</v>
      </c>
      <c r="BG115" t="s">
        <v>74</v>
      </c>
      <c r="BH115" t="s">
        <v>74</v>
      </c>
      <c r="BI115">
        <v>13</v>
      </c>
      <c r="BJ115" t="s">
        <v>1516</v>
      </c>
      <c r="BK115" t="s">
        <v>176</v>
      </c>
      <c r="BL115" t="s">
        <v>1516</v>
      </c>
      <c r="BM115" t="s">
        <v>2371</v>
      </c>
      <c r="BN115" t="s">
        <v>74</v>
      </c>
      <c r="BO115" t="s">
        <v>74</v>
      </c>
      <c r="BP115" t="s">
        <v>74</v>
      </c>
      <c r="BQ115" t="s">
        <v>74</v>
      </c>
      <c r="BR115" t="s">
        <v>100</v>
      </c>
      <c r="BS115" t="s">
        <v>2372</v>
      </c>
      <c r="BT115" t="str">
        <f>HYPERLINK("https%3A%2F%2Fwww.webofscience.com%2Fwos%2Fwoscc%2Ffull-record%2FWOS:000356905300009","View Full Record in Web of Science")</f>
        <v>View Full Record in Web of Science</v>
      </c>
    </row>
    <row r="116" spans="1:72" x14ac:dyDescent="0.25">
      <c r="A116" t="s">
        <v>72</v>
      </c>
      <c r="B116" t="s">
        <v>2373</v>
      </c>
      <c r="C116" t="s">
        <v>74</v>
      </c>
      <c r="D116" t="s">
        <v>74</v>
      </c>
      <c r="E116" t="s">
        <v>74</v>
      </c>
      <c r="F116" t="s">
        <v>2374</v>
      </c>
      <c r="G116" t="s">
        <v>74</v>
      </c>
      <c r="H116" t="s">
        <v>74</v>
      </c>
      <c r="I116" t="s">
        <v>2375</v>
      </c>
      <c r="J116" t="s">
        <v>2376</v>
      </c>
      <c r="K116" t="s">
        <v>74</v>
      </c>
      <c r="L116" t="s">
        <v>74</v>
      </c>
      <c r="M116" t="s">
        <v>78</v>
      </c>
      <c r="N116" t="s">
        <v>79</v>
      </c>
      <c r="O116" t="s">
        <v>74</v>
      </c>
      <c r="P116" t="s">
        <v>74</v>
      </c>
      <c r="Q116" t="s">
        <v>74</v>
      </c>
      <c r="R116" t="s">
        <v>74</v>
      </c>
      <c r="S116" t="s">
        <v>74</v>
      </c>
      <c r="T116" t="s">
        <v>2377</v>
      </c>
      <c r="U116" t="s">
        <v>2378</v>
      </c>
      <c r="V116" t="s">
        <v>2379</v>
      </c>
      <c r="W116" t="s">
        <v>2380</v>
      </c>
      <c r="X116" t="s">
        <v>2381</v>
      </c>
      <c r="Y116" t="s">
        <v>2382</v>
      </c>
      <c r="Z116" t="s">
        <v>2383</v>
      </c>
      <c r="AA116" t="s">
        <v>74</v>
      </c>
      <c r="AB116" t="s">
        <v>74</v>
      </c>
      <c r="AC116" t="s">
        <v>74</v>
      </c>
      <c r="AD116" t="s">
        <v>74</v>
      </c>
      <c r="AE116" t="s">
        <v>74</v>
      </c>
      <c r="AF116" t="s">
        <v>74</v>
      </c>
      <c r="AG116">
        <v>56</v>
      </c>
      <c r="AH116">
        <v>5</v>
      </c>
      <c r="AI116">
        <v>5</v>
      </c>
      <c r="AJ116">
        <v>1</v>
      </c>
      <c r="AK116">
        <v>19</v>
      </c>
      <c r="AL116" t="s">
        <v>386</v>
      </c>
      <c r="AM116" t="s">
        <v>387</v>
      </c>
      <c r="AN116" t="s">
        <v>388</v>
      </c>
      <c r="AO116" t="s">
        <v>2384</v>
      </c>
      <c r="AP116" t="s">
        <v>2385</v>
      </c>
      <c r="AQ116" t="s">
        <v>74</v>
      </c>
      <c r="AR116" t="s">
        <v>2376</v>
      </c>
      <c r="AS116" t="s">
        <v>2386</v>
      </c>
      <c r="AT116" t="s">
        <v>370</v>
      </c>
      <c r="AU116">
        <v>2013</v>
      </c>
      <c r="AV116">
        <v>13</v>
      </c>
      <c r="AW116">
        <v>6</v>
      </c>
      <c r="AX116" t="s">
        <v>74</v>
      </c>
      <c r="AY116" t="s">
        <v>74</v>
      </c>
      <c r="AZ116" t="s">
        <v>74</v>
      </c>
      <c r="BA116" t="s">
        <v>74</v>
      </c>
      <c r="BB116">
        <v>795</v>
      </c>
      <c r="BC116">
        <v>817</v>
      </c>
      <c r="BD116" t="s">
        <v>74</v>
      </c>
      <c r="BE116" t="s">
        <v>2387</v>
      </c>
      <c r="BF116" t="str">
        <f>HYPERLINK("http://dx.doi.org/10.1177/1468796812472148","http://dx.doi.org/10.1177/1468796812472148")</f>
        <v>http://dx.doi.org/10.1177/1468796812472148</v>
      </c>
      <c r="BG116" t="s">
        <v>74</v>
      </c>
      <c r="BH116" t="s">
        <v>74</v>
      </c>
      <c r="BI116">
        <v>23</v>
      </c>
      <c r="BJ116" t="s">
        <v>1290</v>
      </c>
      <c r="BK116" t="s">
        <v>153</v>
      </c>
      <c r="BL116" t="s">
        <v>1290</v>
      </c>
      <c r="BM116" t="s">
        <v>2388</v>
      </c>
      <c r="BN116" t="s">
        <v>74</v>
      </c>
      <c r="BO116" t="s">
        <v>74</v>
      </c>
      <c r="BP116" t="s">
        <v>74</v>
      </c>
      <c r="BQ116" t="s">
        <v>74</v>
      </c>
      <c r="BR116" t="s">
        <v>100</v>
      </c>
      <c r="BS116" t="s">
        <v>2389</v>
      </c>
      <c r="BT116" t="str">
        <f>HYPERLINK("https%3A%2F%2Fwww.webofscience.com%2Fwos%2Fwoscc%2Ffull-record%2FWOS:000327194800007","View Full Record in Web of Science")</f>
        <v>View Full Record in Web of Science</v>
      </c>
    </row>
    <row r="117" spans="1:72" x14ac:dyDescent="0.25">
      <c r="A117" t="s">
        <v>72</v>
      </c>
      <c r="B117" t="s">
        <v>2390</v>
      </c>
      <c r="C117" t="s">
        <v>74</v>
      </c>
      <c r="D117" t="s">
        <v>74</v>
      </c>
      <c r="E117" t="s">
        <v>74</v>
      </c>
      <c r="F117" t="s">
        <v>2391</v>
      </c>
      <c r="G117" t="s">
        <v>74</v>
      </c>
      <c r="H117" t="s">
        <v>74</v>
      </c>
      <c r="I117" t="s">
        <v>2392</v>
      </c>
      <c r="J117" t="s">
        <v>2347</v>
      </c>
      <c r="K117" t="s">
        <v>74</v>
      </c>
      <c r="L117" t="s">
        <v>74</v>
      </c>
      <c r="M117" t="s">
        <v>78</v>
      </c>
      <c r="N117" t="s">
        <v>79</v>
      </c>
      <c r="O117" t="s">
        <v>74</v>
      </c>
      <c r="P117" t="s">
        <v>74</v>
      </c>
      <c r="Q117" t="s">
        <v>74</v>
      </c>
      <c r="R117" t="s">
        <v>74</v>
      </c>
      <c r="S117" t="s">
        <v>74</v>
      </c>
      <c r="T117" t="s">
        <v>2393</v>
      </c>
      <c r="U117" t="s">
        <v>2394</v>
      </c>
      <c r="V117" t="s">
        <v>2395</v>
      </c>
      <c r="W117" t="s">
        <v>2396</v>
      </c>
      <c r="X117" t="s">
        <v>1899</v>
      </c>
      <c r="Y117" t="s">
        <v>2397</v>
      </c>
      <c r="Z117" t="s">
        <v>2398</v>
      </c>
      <c r="AA117" t="s">
        <v>74</v>
      </c>
      <c r="AB117" t="s">
        <v>74</v>
      </c>
      <c r="AC117" t="s">
        <v>74</v>
      </c>
      <c r="AD117" t="s">
        <v>74</v>
      </c>
      <c r="AE117" t="s">
        <v>74</v>
      </c>
      <c r="AF117" t="s">
        <v>74</v>
      </c>
      <c r="AG117">
        <v>58</v>
      </c>
      <c r="AH117">
        <v>9</v>
      </c>
      <c r="AI117">
        <v>9</v>
      </c>
      <c r="AJ117">
        <v>0</v>
      </c>
      <c r="AK117">
        <v>13</v>
      </c>
      <c r="AL117" t="s">
        <v>2356</v>
      </c>
      <c r="AM117" t="s">
        <v>1552</v>
      </c>
      <c r="AN117" t="s">
        <v>2357</v>
      </c>
      <c r="AO117" t="s">
        <v>2358</v>
      </c>
      <c r="AP117" t="s">
        <v>2359</v>
      </c>
      <c r="AQ117" t="s">
        <v>74</v>
      </c>
      <c r="AR117" t="s">
        <v>2360</v>
      </c>
      <c r="AS117" t="s">
        <v>2361</v>
      </c>
      <c r="AT117" t="s">
        <v>93</v>
      </c>
      <c r="AU117">
        <v>2013</v>
      </c>
      <c r="AV117">
        <v>42</v>
      </c>
      <c r="AW117" t="s">
        <v>74</v>
      </c>
      <c r="AX117" t="s">
        <v>74</v>
      </c>
      <c r="AY117" t="s">
        <v>74</v>
      </c>
      <c r="AZ117" t="s">
        <v>74</v>
      </c>
      <c r="BA117" t="s">
        <v>74</v>
      </c>
      <c r="BB117">
        <v>275</v>
      </c>
      <c r="BC117">
        <v>293</v>
      </c>
      <c r="BD117" t="s">
        <v>74</v>
      </c>
      <c r="BE117" t="s">
        <v>74</v>
      </c>
      <c r="BF117" t="s">
        <v>74</v>
      </c>
      <c r="BG117" t="s">
        <v>74</v>
      </c>
      <c r="BH117" t="s">
        <v>74</v>
      </c>
      <c r="BI117">
        <v>19</v>
      </c>
      <c r="BJ117" t="s">
        <v>1609</v>
      </c>
      <c r="BK117" t="s">
        <v>153</v>
      </c>
      <c r="BL117" t="s">
        <v>1610</v>
      </c>
      <c r="BM117" t="s">
        <v>2399</v>
      </c>
      <c r="BN117" t="s">
        <v>74</v>
      </c>
      <c r="BO117" t="s">
        <v>74</v>
      </c>
      <c r="BP117" t="s">
        <v>74</v>
      </c>
      <c r="BQ117" t="s">
        <v>74</v>
      </c>
      <c r="BR117" t="s">
        <v>100</v>
      </c>
      <c r="BS117" t="s">
        <v>2400</v>
      </c>
      <c r="BT117" t="str">
        <f>HYPERLINK("https%3A%2F%2Fwww.webofscience.com%2Fwos%2Fwoscc%2Ffull-record%2FWOS:000324509600015","View Full Record in Web of Science")</f>
        <v>View Full Record in Web of Science</v>
      </c>
    </row>
    <row r="118" spans="1:72" x14ac:dyDescent="0.25">
      <c r="A118" t="s">
        <v>72</v>
      </c>
      <c r="B118" t="s">
        <v>2401</v>
      </c>
      <c r="C118" t="s">
        <v>74</v>
      </c>
      <c r="D118" t="s">
        <v>74</v>
      </c>
      <c r="E118" t="s">
        <v>74</v>
      </c>
      <c r="F118" t="s">
        <v>2402</v>
      </c>
      <c r="G118" t="s">
        <v>74</v>
      </c>
      <c r="H118" t="s">
        <v>74</v>
      </c>
      <c r="I118" t="s">
        <v>2403</v>
      </c>
      <c r="J118" t="s">
        <v>2404</v>
      </c>
      <c r="K118" t="s">
        <v>74</v>
      </c>
      <c r="L118" t="s">
        <v>74</v>
      </c>
      <c r="M118" t="s">
        <v>78</v>
      </c>
      <c r="N118" t="s">
        <v>79</v>
      </c>
      <c r="O118" t="s">
        <v>74</v>
      </c>
      <c r="P118" t="s">
        <v>74</v>
      </c>
      <c r="Q118" t="s">
        <v>74</v>
      </c>
      <c r="R118" t="s">
        <v>74</v>
      </c>
      <c r="S118" t="s">
        <v>74</v>
      </c>
      <c r="T118" t="s">
        <v>74</v>
      </c>
      <c r="U118" t="s">
        <v>2405</v>
      </c>
      <c r="V118" t="s">
        <v>2406</v>
      </c>
      <c r="W118" t="s">
        <v>2407</v>
      </c>
      <c r="X118" t="s">
        <v>189</v>
      </c>
      <c r="Y118" t="s">
        <v>2408</v>
      </c>
      <c r="Z118" t="s">
        <v>2409</v>
      </c>
      <c r="AA118" t="s">
        <v>2410</v>
      </c>
      <c r="AB118" t="s">
        <v>2411</v>
      </c>
      <c r="AC118" t="s">
        <v>74</v>
      </c>
      <c r="AD118" t="s">
        <v>74</v>
      </c>
      <c r="AE118" t="s">
        <v>74</v>
      </c>
      <c r="AF118" t="s">
        <v>74</v>
      </c>
      <c r="AG118">
        <v>61</v>
      </c>
      <c r="AH118">
        <v>30</v>
      </c>
      <c r="AI118">
        <v>31</v>
      </c>
      <c r="AJ118">
        <v>0</v>
      </c>
      <c r="AK118">
        <v>30</v>
      </c>
      <c r="AL118" t="s">
        <v>519</v>
      </c>
      <c r="AM118" t="s">
        <v>520</v>
      </c>
      <c r="AN118" t="s">
        <v>521</v>
      </c>
      <c r="AO118" t="s">
        <v>2412</v>
      </c>
      <c r="AP118" t="s">
        <v>2413</v>
      </c>
      <c r="AQ118" t="s">
        <v>74</v>
      </c>
      <c r="AR118" t="s">
        <v>2414</v>
      </c>
      <c r="AS118" t="s">
        <v>2415</v>
      </c>
      <c r="AT118" t="s">
        <v>222</v>
      </c>
      <c r="AU118">
        <v>2013</v>
      </c>
      <c r="AV118">
        <v>50</v>
      </c>
      <c r="AW118">
        <v>4</v>
      </c>
      <c r="AX118" t="s">
        <v>74</v>
      </c>
      <c r="AY118" t="s">
        <v>74</v>
      </c>
      <c r="AZ118" t="s">
        <v>74</v>
      </c>
      <c r="BA118" t="s">
        <v>74</v>
      </c>
      <c r="BB118">
        <v>382</v>
      </c>
      <c r="BC118">
        <v>402</v>
      </c>
      <c r="BD118" t="s">
        <v>74</v>
      </c>
      <c r="BE118" t="s">
        <v>2416</v>
      </c>
      <c r="BF118" t="str">
        <f>HYPERLINK("http://dx.doi.org/10.1002/pits.21683","http://dx.doi.org/10.1002/pits.21683")</f>
        <v>http://dx.doi.org/10.1002/pits.21683</v>
      </c>
      <c r="BG118" t="s">
        <v>74</v>
      </c>
      <c r="BH118" t="s">
        <v>74</v>
      </c>
      <c r="BI118">
        <v>21</v>
      </c>
      <c r="BJ118" t="s">
        <v>2417</v>
      </c>
      <c r="BK118" t="s">
        <v>153</v>
      </c>
      <c r="BL118" t="s">
        <v>499</v>
      </c>
      <c r="BM118" t="s">
        <v>2418</v>
      </c>
      <c r="BN118" t="s">
        <v>74</v>
      </c>
      <c r="BO118" t="s">
        <v>74</v>
      </c>
      <c r="BP118" t="s">
        <v>74</v>
      </c>
      <c r="BQ118" t="s">
        <v>74</v>
      </c>
      <c r="BR118" t="s">
        <v>100</v>
      </c>
      <c r="BS118" t="s">
        <v>2419</v>
      </c>
      <c r="BT118" t="str">
        <f>HYPERLINK("https%3A%2F%2Fwww.webofscience.com%2Fwos%2Fwoscc%2Ffull-record%2FWOS:000315448400005","View Full Record in Web of Science")</f>
        <v>View Full Record in Web of Science</v>
      </c>
    </row>
    <row r="119" spans="1:72" x14ac:dyDescent="0.25">
      <c r="A119" t="s">
        <v>72</v>
      </c>
      <c r="B119" t="s">
        <v>2420</v>
      </c>
      <c r="C119" t="s">
        <v>74</v>
      </c>
      <c r="D119" t="s">
        <v>74</v>
      </c>
      <c r="E119" t="s">
        <v>74</v>
      </c>
      <c r="F119" t="s">
        <v>2421</v>
      </c>
      <c r="G119" t="s">
        <v>74</v>
      </c>
      <c r="H119" t="s">
        <v>74</v>
      </c>
      <c r="I119" t="s">
        <v>2422</v>
      </c>
      <c r="J119" t="s">
        <v>2423</v>
      </c>
      <c r="K119" t="s">
        <v>74</v>
      </c>
      <c r="L119" t="s">
        <v>74</v>
      </c>
      <c r="M119" t="s">
        <v>78</v>
      </c>
      <c r="N119" t="s">
        <v>79</v>
      </c>
      <c r="O119" t="s">
        <v>74</v>
      </c>
      <c r="P119" t="s">
        <v>74</v>
      </c>
      <c r="Q119" t="s">
        <v>74</v>
      </c>
      <c r="R119" t="s">
        <v>74</v>
      </c>
      <c r="S119" t="s">
        <v>74</v>
      </c>
      <c r="T119" t="s">
        <v>2424</v>
      </c>
      <c r="U119" t="s">
        <v>2425</v>
      </c>
      <c r="V119" t="s">
        <v>2426</v>
      </c>
      <c r="W119" t="s">
        <v>2427</v>
      </c>
      <c r="X119" t="s">
        <v>2428</v>
      </c>
      <c r="Y119" t="s">
        <v>2429</v>
      </c>
      <c r="Z119" t="s">
        <v>2430</v>
      </c>
      <c r="AA119" t="s">
        <v>74</v>
      </c>
      <c r="AB119" t="s">
        <v>2431</v>
      </c>
      <c r="AC119" t="s">
        <v>74</v>
      </c>
      <c r="AD119" t="s">
        <v>74</v>
      </c>
      <c r="AE119" t="s">
        <v>74</v>
      </c>
      <c r="AF119" t="s">
        <v>74</v>
      </c>
      <c r="AG119">
        <v>64</v>
      </c>
      <c r="AH119">
        <v>31</v>
      </c>
      <c r="AI119">
        <v>31</v>
      </c>
      <c r="AJ119">
        <v>0</v>
      </c>
      <c r="AK119">
        <v>29</v>
      </c>
      <c r="AL119" t="s">
        <v>116</v>
      </c>
      <c r="AM119" t="s">
        <v>117</v>
      </c>
      <c r="AN119" t="s">
        <v>118</v>
      </c>
      <c r="AO119" t="s">
        <v>2432</v>
      </c>
      <c r="AP119" t="s">
        <v>2433</v>
      </c>
      <c r="AQ119" t="s">
        <v>74</v>
      </c>
      <c r="AR119" t="s">
        <v>2434</v>
      </c>
      <c r="AS119" t="s">
        <v>2435</v>
      </c>
      <c r="AT119" t="s">
        <v>2436</v>
      </c>
      <c r="AU119">
        <v>2013</v>
      </c>
      <c r="AV119">
        <v>39</v>
      </c>
      <c r="AW119">
        <v>3</v>
      </c>
      <c r="AX119" t="s">
        <v>74</v>
      </c>
      <c r="AY119" t="s">
        <v>74</v>
      </c>
      <c r="AZ119" t="s">
        <v>74</v>
      </c>
      <c r="BA119" t="s">
        <v>74</v>
      </c>
      <c r="BB119">
        <v>353</v>
      </c>
      <c r="BC119">
        <v>372</v>
      </c>
      <c r="BD119" t="s">
        <v>74</v>
      </c>
      <c r="BE119" t="s">
        <v>2437</v>
      </c>
      <c r="BF119" t="str">
        <f>HYPERLINK("http://dx.doi.org/10.1080/1369183X.2013.733858","http://dx.doi.org/10.1080/1369183X.2013.733858")</f>
        <v>http://dx.doi.org/10.1080/1369183X.2013.733858</v>
      </c>
      <c r="BG119" t="s">
        <v>74</v>
      </c>
      <c r="BH119" t="s">
        <v>74</v>
      </c>
      <c r="BI119">
        <v>20</v>
      </c>
      <c r="BJ119" t="s">
        <v>2438</v>
      </c>
      <c r="BK119" t="s">
        <v>153</v>
      </c>
      <c r="BL119" t="s">
        <v>2438</v>
      </c>
      <c r="BM119" t="s">
        <v>2439</v>
      </c>
      <c r="BN119" t="s">
        <v>74</v>
      </c>
      <c r="BO119" t="s">
        <v>74</v>
      </c>
      <c r="BP119" t="s">
        <v>74</v>
      </c>
      <c r="BQ119" t="s">
        <v>74</v>
      </c>
      <c r="BR119" t="s">
        <v>100</v>
      </c>
      <c r="BS119" t="s">
        <v>2440</v>
      </c>
      <c r="BT119" t="str">
        <f>HYPERLINK("https%3A%2F%2Fwww.webofscience.com%2Fwos%2Fwoscc%2Ffull-record%2FWOS:000314452300002","View Full Record in Web of Science")</f>
        <v>View Full Record in Web of Science</v>
      </c>
    </row>
    <row r="120" spans="1:72" x14ac:dyDescent="0.25">
      <c r="A120" t="s">
        <v>72</v>
      </c>
      <c r="B120" t="s">
        <v>2441</v>
      </c>
      <c r="C120" t="s">
        <v>74</v>
      </c>
      <c r="D120" t="s">
        <v>74</v>
      </c>
      <c r="E120" t="s">
        <v>74</v>
      </c>
      <c r="F120" t="s">
        <v>2442</v>
      </c>
      <c r="G120" t="s">
        <v>74</v>
      </c>
      <c r="H120" t="s">
        <v>74</v>
      </c>
      <c r="I120" t="s">
        <v>2443</v>
      </c>
      <c r="J120" t="s">
        <v>2444</v>
      </c>
      <c r="K120" t="s">
        <v>74</v>
      </c>
      <c r="L120" t="s">
        <v>74</v>
      </c>
      <c r="M120" t="s">
        <v>78</v>
      </c>
      <c r="N120" t="s">
        <v>79</v>
      </c>
      <c r="O120" t="s">
        <v>74</v>
      </c>
      <c r="P120" t="s">
        <v>74</v>
      </c>
      <c r="Q120" t="s">
        <v>74</v>
      </c>
      <c r="R120" t="s">
        <v>74</v>
      </c>
      <c r="S120" t="s">
        <v>74</v>
      </c>
      <c r="T120" t="s">
        <v>2445</v>
      </c>
      <c r="U120" t="s">
        <v>2446</v>
      </c>
      <c r="V120" t="s">
        <v>2447</v>
      </c>
      <c r="W120" t="s">
        <v>2448</v>
      </c>
      <c r="X120" t="s">
        <v>2449</v>
      </c>
      <c r="Y120" t="s">
        <v>2450</v>
      </c>
      <c r="Z120" t="s">
        <v>2451</v>
      </c>
      <c r="AA120" t="s">
        <v>2452</v>
      </c>
      <c r="AB120" t="s">
        <v>2453</v>
      </c>
      <c r="AC120" t="s">
        <v>74</v>
      </c>
      <c r="AD120" t="s">
        <v>74</v>
      </c>
      <c r="AE120" t="s">
        <v>74</v>
      </c>
      <c r="AF120" t="s">
        <v>74</v>
      </c>
      <c r="AG120">
        <v>97</v>
      </c>
      <c r="AH120">
        <v>31</v>
      </c>
      <c r="AI120">
        <v>34</v>
      </c>
      <c r="AJ120">
        <v>1</v>
      </c>
      <c r="AK120">
        <v>32</v>
      </c>
      <c r="AL120" t="s">
        <v>2334</v>
      </c>
      <c r="AM120" t="s">
        <v>2335</v>
      </c>
      <c r="AN120" t="s">
        <v>2336</v>
      </c>
      <c r="AO120" t="s">
        <v>2454</v>
      </c>
      <c r="AP120" t="s">
        <v>2455</v>
      </c>
      <c r="AQ120" t="s">
        <v>74</v>
      </c>
      <c r="AR120" t="s">
        <v>2456</v>
      </c>
      <c r="AS120" t="s">
        <v>2457</v>
      </c>
      <c r="AT120" t="s">
        <v>254</v>
      </c>
      <c r="AU120">
        <v>2013</v>
      </c>
      <c r="AV120">
        <v>29</v>
      </c>
      <c r="AW120">
        <v>1</v>
      </c>
      <c r="AX120" t="s">
        <v>74</v>
      </c>
      <c r="AY120" t="s">
        <v>74</v>
      </c>
      <c r="AZ120" t="s">
        <v>74</v>
      </c>
      <c r="BA120" t="s">
        <v>74</v>
      </c>
      <c r="BB120">
        <v>69</v>
      </c>
      <c r="BC120">
        <v>101</v>
      </c>
      <c r="BD120" t="s">
        <v>74</v>
      </c>
      <c r="BE120" t="s">
        <v>2458</v>
      </c>
      <c r="BF120" t="str">
        <f>HYPERLINK("http://dx.doi.org/10.1007/s10680-012-9279-9","http://dx.doi.org/10.1007/s10680-012-9279-9")</f>
        <v>http://dx.doi.org/10.1007/s10680-012-9279-9</v>
      </c>
      <c r="BG120" t="s">
        <v>74</v>
      </c>
      <c r="BH120" t="s">
        <v>74</v>
      </c>
      <c r="BI120">
        <v>33</v>
      </c>
      <c r="BJ120" t="s">
        <v>885</v>
      </c>
      <c r="BK120" t="s">
        <v>153</v>
      </c>
      <c r="BL120" t="s">
        <v>885</v>
      </c>
      <c r="BM120" t="s">
        <v>2459</v>
      </c>
      <c r="BN120" t="s">
        <v>74</v>
      </c>
      <c r="BO120" t="s">
        <v>701</v>
      </c>
      <c r="BP120" t="s">
        <v>74</v>
      </c>
      <c r="BQ120" t="s">
        <v>74</v>
      </c>
      <c r="BR120" t="s">
        <v>100</v>
      </c>
      <c r="BS120" t="s">
        <v>2460</v>
      </c>
      <c r="BT120" t="str">
        <f>HYPERLINK("https%3A%2F%2Fwww.webofscience.com%2Fwos%2Fwoscc%2Ffull-record%2FWOS:000315270700003","View Full Record in Web of Science")</f>
        <v>View Full Record in Web of Science</v>
      </c>
    </row>
    <row r="121" spans="1:72" x14ac:dyDescent="0.25">
      <c r="A121" t="s">
        <v>72</v>
      </c>
      <c r="B121" t="s">
        <v>2461</v>
      </c>
      <c r="C121" t="s">
        <v>74</v>
      </c>
      <c r="D121" t="s">
        <v>74</v>
      </c>
      <c r="E121" t="s">
        <v>74</v>
      </c>
      <c r="F121" t="s">
        <v>2462</v>
      </c>
      <c r="G121" t="s">
        <v>74</v>
      </c>
      <c r="H121" t="s">
        <v>74</v>
      </c>
      <c r="I121" t="s">
        <v>2463</v>
      </c>
      <c r="J121" t="s">
        <v>2464</v>
      </c>
      <c r="K121" t="s">
        <v>74</v>
      </c>
      <c r="L121" t="s">
        <v>74</v>
      </c>
      <c r="M121" t="s">
        <v>78</v>
      </c>
      <c r="N121" t="s">
        <v>79</v>
      </c>
      <c r="O121" t="s">
        <v>74</v>
      </c>
      <c r="P121" t="s">
        <v>74</v>
      </c>
      <c r="Q121" t="s">
        <v>74</v>
      </c>
      <c r="R121" t="s">
        <v>74</v>
      </c>
      <c r="S121" t="s">
        <v>74</v>
      </c>
      <c r="T121" t="s">
        <v>2465</v>
      </c>
      <c r="U121" t="s">
        <v>74</v>
      </c>
      <c r="V121" t="s">
        <v>2466</v>
      </c>
      <c r="W121" t="s">
        <v>2467</v>
      </c>
      <c r="X121" t="s">
        <v>2468</v>
      </c>
      <c r="Y121" t="s">
        <v>2469</v>
      </c>
      <c r="Z121" t="s">
        <v>2470</v>
      </c>
      <c r="AA121" t="s">
        <v>74</v>
      </c>
      <c r="AB121" t="s">
        <v>2471</v>
      </c>
      <c r="AC121" t="s">
        <v>74</v>
      </c>
      <c r="AD121" t="s">
        <v>74</v>
      </c>
      <c r="AE121" t="s">
        <v>74</v>
      </c>
      <c r="AF121" t="s">
        <v>74</v>
      </c>
      <c r="AG121">
        <v>22</v>
      </c>
      <c r="AH121">
        <v>0</v>
      </c>
      <c r="AI121">
        <v>0</v>
      </c>
      <c r="AJ121">
        <v>0</v>
      </c>
      <c r="AK121">
        <v>7</v>
      </c>
      <c r="AL121" t="s">
        <v>2472</v>
      </c>
      <c r="AM121" t="s">
        <v>193</v>
      </c>
      <c r="AN121" t="s">
        <v>2473</v>
      </c>
      <c r="AO121" t="s">
        <v>2474</v>
      </c>
      <c r="AP121" t="s">
        <v>74</v>
      </c>
      <c r="AQ121" t="s">
        <v>74</v>
      </c>
      <c r="AR121" t="s">
        <v>2475</v>
      </c>
      <c r="AS121" t="s">
        <v>2476</v>
      </c>
      <c r="AT121" t="s">
        <v>407</v>
      </c>
      <c r="AU121">
        <v>2012</v>
      </c>
      <c r="AV121" t="s">
        <v>74</v>
      </c>
      <c r="AW121" t="s">
        <v>2477</v>
      </c>
      <c r="AX121" t="s">
        <v>74</v>
      </c>
      <c r="AY121" t="s">
        <v>74</v>
      </c>
      <c r="AZ121" t="s">
        <v>74</v>
      </c>
      <c r="BA121" t="s">
        <v>74</v>
      </c>
      <c r="BB121">
        <v>143</v>
      </c>
      <c r="BC121">
        <v>154</v>
      </c>
      <c r="BD121" t="s">
        <v>74</v>
      </c>
      <c r="BE121" t="s">
        <v>74</v>
      </c>
      <c r="BF121" t="s">
        <v>74</v>
      </c>
      <c r="BG121" t="s">
        <v>74</v>
      </c>
      <c r="BH121" t="s">
        <v>74</v>
      </c>
      <c r="BI121">
        <v>12</v>
      </c>
      <c r="BJ121" t="s">
        <v>720</v>
      </c>
      <c r="BK121" t="s">
        <v>153</v>
      </c>
      <c r="BL121" t="s">
        <v>720</v>
      </c>
      <c r="BM121" t="s">
        <v>2478</v>
      </c>
      <c r="BN121" t="s">
        <v>74</v>
      </c>
      <c r="BO121" t="s">
        <v>74</v>
      </c>
      <c r="BP121" t="s">
        <v>74</v>
      </c>
      <c r="BQ121" t="s">
        <v>74</v>
      </c>
      <c r="BR121" t="s">
        <v>100</v>
      </c>
      <c r="BS121" t="s">
        <v>2479</v>
      </c>
      <c r="BT121" t="str">
        <f>HYPERLINK("https%3A%2F%2Fwww.webofscience.com%2Fwos%2Fwoscc%2Ffull-record%2FWOS:000310117000009","View Full Record in Web of Science")</f>
        <v>View Full Record in Web of Science</v>
      </c>
    </row>
    <row r="122" spans="1:72" x14ac:dyDescent="0.25">
      <c r="A122" t="s">
        <v>72</v>
      </c>
      <c r="B122" t="s">
        <v>2480</v>
      </c>
      <c r="C122" t="s">
        <v>74</v>
      </c>
      <c r="D122" t="s">
        <v>74</v>
      </c>
      <c r="E122" t="s">
        <v>74</v>
      </c>
      <c r="F122" t="s">
        <v>2481</v>
      </c>
      <c r="G122" t="s">
        <v>74</v>
      </c>
      <c r="H122" t="s">
        <v>74</v>
      </c>
      <c r="I122" t="s">
        <v>2482</v>
      </c>
      <c r="J122" t="s">
        <v>2483</v>
      </c>
      <c r="K122" t="s">
        <v>74</v>
      </c>
      <c r="L122" t="s">
        <v>74</v>
      </c>
      <c r="M122" t="s">
        <v>78</v>
      </c>
      <c r="N122" t="s">
        <v>79</v>
      </c>
      <c r="O122" t="s">
        <v>74</v>
      </c>
      <c r="P122" t="s">
        <v>74</v>
      </c>
      <c r="Q122" t="s">
        <v>74</v>
      </c>
      <c r="R122" t="s">
        <v>74</v>
      </c>
      <c r="S122" t="s">
        <v>74</v>
      </c>
      <c r="T122" t="s">
        <v>2484</v>
      </c>
      <c r="U122" t="s">
        <v>2485</v>
      </c>
      <c r="V122" t="s">
        <v>2486</v>
      </c>
      <c r="W122" t="s">
        <v>2487</v>
      </c>
      <c r="X122" t="s">
        <v>2488</v>
      </c>
      <c r="Y122" t="s">
        <v>2489</v>
      </c>
      <c r="Z122" t="s">
        <v>2490</v>
      </c>
      <c r="AA122" t="s">
        <v>2491</v>
      </c>
      <c r="AB122" t="s">
        <v>2492</v>
      </c>
      <c r="AC122" t="s">
        <v>74</v>
      </c>
      <c r="AD122" t="s">
        <v>74</v>
      </c>
      <c r="AE122" t="s">
        <v>74</v>
      </c>
      <c r="AF122" t="s">
        <v>74</v>
      </c>
      <c r="AG122">
        <v>17</v>
      </c>
      <c r="AH122">
        <v>8</v>
      </c>
      <c r="AI122">
        <v>8</v>
      </c>
      <c r="AJ122">
        <v>1</v>
      </c>
      <c r="AK122">
        <v>24</v>
      </c>
      <c r="AL122" t="s">
        <v>386</v>
      </c>
      <c r="AM122" t="s">
        <v>387</v>
      </c>
      <c r="AN122" t="s">
        <v>388</v>
      </c>
      <c r="AO122" t="s">
        <v>2493</v>
      </c>
      <c r="AP122" t="s">
        <v>74</v>
      </c>
      <c r="AQ122" t="s">
        <v>74</v>
      </c>
      <c r="AR122" t="s">
        <v>2494</v>
      </c>
      <c r="AS122" t="s">
        <v>2495</v>
      </c>
      <c r="AT122" t="s">
        <v>254</v>
      </c>
      <c r="AU122">
        <v>2012</v>
      </c>
      <c r="AV122">
        <v>18</v>
      </c>
      <c r="AW122">
        <v>1</v>
      </c>
      <c r="AX122" t="s">
        <v>74</v>
      </c>
      <c r="AY122" t="s">
        <v>74</v>
      </c>
      <c r="AZ122" t="s">
        <v>74</v>
      </c>
      <c r="BA122" t="s">
        <v>74</v>
      </c>
      <c r="BB122">
        <v>19</v>
      </c>
      <c r="BC122">
        <v>46</v>
      </c>
      <c r="BD122" t="s">
        <v>74</v>
      </c>
      <c r="BE122" t="s">
        <v>2496</v>
      </c>
      <c r="BF122" t="str">
        <f>HYPERLINK("http://dx.doi.org/10.1177/1356336X11430659","http://dx.doi.org/10.1177/1356336X11430659")</f>
        <v>http://dx.doi.org/10.1177/1356336X11430659</v>
      </c>
      <c r="BG122" t="s">
        <v>74</v>
      </c>
      <c r="BH122" t="s">
        <v>74</v>
      </c>
      <c r="BI122">
        <v>28</v>
      </c>
      <c r="BJ122" t="s">
        <v>454</v>
      </c>
      <c r="BK122" t="s">
        <v>153</v>
      </c>
      <c r="BL122" t="s">
        <v>454</v>
      </c>
      <c r="BM122" t="s">
        <v>2497</v>
      </c>
      <c r="BN122" t="s">
        <v>74</v>
      </c>
      <c r="BO122" t="s">
        <v>74</v>
      </c>
      <c r="BP122" t="s">
        <v>74</v>
      </c>
      <c r="BQ122" t="s">
        <v>74</v>
      </c>
      <c r="BR122" t="s">
        <v>100</v>
      </c>
      <c r="BS122" t="s">
        <v>2498</v>
      </c>
      <c r="BT122" t="str">
        <f>HYPERLINK("https%3A%2F%2Fwww.webofscience.com%2Fwos%2Fwoscc%2Ffull-record%2FWOS:000300707200002","View Full Record in Web of Science")</f>
        <v>View Full Record in Web of Science</v>
      </c>
    </row>
    <row r="123" spans="1:72" x14ac:dyDescent="0.25">
      <c r="A123" t="s">
        <v>72</v>
      </c>
      <c r="B123" t="s">
        <v>2499</v>
      </c>
      <c r="C123" t="s">
        <v>74</v>
      </c>
      <c r="D123" t="s">
        <v>74</v>
      </c>
      <c r="E123" t="s">
        <v>74</v>
      </c>
      <c r="F123" t="s">
        <v>2500</v>
      </c>
      <c r="G123" t="s">
        <v>74</v>
      </c>
      <c r="H123" t="s">
        <v>74</v>
      </c>
      <c r="I123" t="s">
        <v>2501</v>
      </c>
      <c r="J123" t="s">
        <v>2502</v>
      </c>
      <c r="K123" t="s">
        <v>74</v>
      </c>
      <c r="L123" t="s">
        <v>74</v>
      </c>
      <c r="M123" t="s">
        <v>78</v>
      </c>
      <c r="N123" t="s">
        <v>79</v>
      </c>
      <c r="O123" t="s">
        <v>74</v>
      </c>
      <c r="P123" t="s">
        <v>74</v>
      </c>
      <c r="Q123" t="s">
        <v>74</v>
      </c>
      <c r="R123" t="s">
        <v>74</v>
      </c>
      <c r="S123" t="s">
        <v>74</v>
      </c>
      <c r="T123" t="s">
        <v>74</v>
      </c>
      <c r="U123" t="s">
        <v>74</v>
      </c>
      <c r="V123" t="s">
        <v>2503</v>
      </c>
      <c r="W123" t="s">
        <v>2504</v>
      </c>
      <c r="X123" t="s">
        <v>2505</v>
      </c>
      <c r="Y123" t="s">
        <v>2506</v>
      </c>
      <c r="Z123" t="s">
        <v>74</v>
      </c>
      <c r="AA123" t="s">
        <v>74</v>
      </c>
      <c r="AB123" t="s">
        <v>74</v>
      </c>
      <c r="AC123" t="s">
        <v>74</v>
      </c>
      <c r="AD123" t="s">
        <v>74</v>
      </c>
      <c r="AE123" t="s">
        <v>74</v>
      </c>
      <c r="AF123" t="s">
        <v>74</v>
      </c>
      <c r="AG123">
        <v>36</v>
      </c>
      <c r="AH123">
        <v>1</v>
      </c>
      <c r="AI123">
        <v>1</v>
      </c>
      <c r="AJ123">
        <v>0</v>
      </c>
      <c r="AK123">
        <v>0</v>
      </c>
      <c r="AL123" t="s">
        <v>2507</v>
      </c>
      <c r="AM123" t="s">
        <v>2508</v>
      </c>
      <c r="AN123" t="s">
        <v>2509</v>
      </c>
      <c r="AO123" t="s">
        <v>2510</v>
      </c>
      <c r="AP123" t="s">
        <v>74</v>
      </c>
      <c r="AQ123" t="s">
        <v>74</v>
      </c>
      <c r="AR123" t="s">
        <v>2511</v>
      </c>
      <c r="AS123" t="s">
        <v>2512</v>
      </c>
      <c r="AT123" t="s">
        <v>2513</v>
      </c>
      <c r="AU123">
        <v>2011</v>
      </c>
      <c r="AV123">
        <v>31</v>
      </c>
      <c r="AW123" t="s">
        <v>352</v>
      </c>
      <c r="AX123" t="s">
        <v>74</v>
      </c>
      <c r="AY123" t="s">
        <v>74</v>
      </c>
      <c r="AZ123" t="s">
        <v>74</v>
      </c>
      <c r="BA123" t="s">
        <v>74</v>
      </c>
      <c r="BB123">
        <v>31</v>
      </c>
      <c r="BC123">
        <v>59</v>
      </c>
      <c r="BD123" t="s">
        <v>74</v>
      </c>
      <c r="BE123" t="s">
        <v>2514</v>
      </c>
      <c r="BF123" t="str">
        <f>HYPERLINK("http://dx.doi.org/10.2979/prooftexts.31.1-2.31","http://dx.doi.org/10.2979/prooftexts.31.1-2.31")</f>
        <v>http://dx.doi.org/10.2979/prooftexts.31.1-2.31</v>
      </c>
      <c r="BG123" t="s">
        <v>74</v>
      </c>
      <c r="BH123" t="s">
        <v>74</v>
      </c>
      <c r="BI123">
        <v>29</v>
      </c>
      <c r="BJ123" t="s">
        <v>335</v>
      </c>
      <c r="BK123" t="s">
        <v>354</v>
      </c>
      <c r="BL123" t="s">
        <v>335</v>
      </c>
      <c r="BM123" t="s">
        <v>2515</v>
      </c>
      <c r="BN123" t="s">
        <v>74</v>
      </c>
      <c r="BO123" t="s">
        <v>74</v>
      </c>
      <c r="BP123" t="s">
        <v>74</v>
      </c>
      <c r="BQ123" t="s">
        <v>74</v>
      </c>
      <c r="BR123" t="s">
        <v>100</v>
      </c>
      <c r="BS123" t="s">
        <v>2516</v>
      </c>
      <c r="BT123" t="str">
        <f>HYPERLINK("https%3A%2F%2Fwww.webofscience.com%2Fwos%2Fwoscc%2Ffull-record%2FWOS:000303364800002","View Full Record in Web of Science")</f>
        <v>View Full Record in Web of Science</v>
      </c>
    </row>
    <row r="124" spans="1:72" x14ac:dyDescent="0.25">
      <c r="A124" t="s">
        <v>72</v>
      </c>
      <c r="B124" t="s">
        <v>1657</v>
      </c>
      <c r="C124" t="s">
        <v>74</v>
      </c>
      <c r="D124" t="s">
        <v>74</v>
      </c>
      <c r="E124" t="s">
        <v>74</v>
      </c>
      <c r="F124" t="s">
        <v>1658</v>
      </c>
      <c r="G124" t="s">
        <v>74</v>
      </c>
      <c r="H124" t="s">
        <v>74</v>
      </c>
      <c r="I124" t="s">
        <v>2517</v>
      </c>
      <c r="J124" t="s">
        <v>2518</v>
      </c>
      <c r="K124" t="s">
        <v>74</v>
      </c>
      <c r="L124" t="s">
        <v>74</v>
      </c>
      <c r="M124" t="s">
        <v>78</v>
      </c>
      <c r="N124" t="s">
        <v>79</v>
      </c>
      <c r="O124" t="s">
        <v>74</v>
      </c>
      <c r="P124" t="s">
        <v>74</v>
      </c>
      <c r="Q124" t="s">
        <v>74</v>
      </c>
      <c r="R124" t="s">
        <v>74</v>
      </c>
      <c r="S124" t="s">
        <v>74</v>
      </c>
      <c r="T124" t="s">
        <v>2519</v>
      </c>
      <c r="U124" t="s">
        <v>2520</v>
      </c>
      <c r="V124" t="s">
        <v>2521</v>
      </c>
      <c r="W124" t="s">
        <v>2522</v>
      </c>
      <c r="X124" t="s">
        <v>189</v>
      </c>
      <c r="Y124" t="s">
        <v>2523</v>
      </c>
      <c r="Z124" t="s">
        <v>1666</v>
      </c>
      <c r="AA124" t="s">
        <v>2524</v>
      </c>
      <c r="AB124" t="s">
        <v>2525</v>
      </c>
      <c r="AC124" t="s">
        <v>74</v>
      </c>
      <c r="AD124" t="s">
        <v>74</v>
      </c>
      <c r="AE124" t="s">
        <v>74</v>
      </c>
      <c r="AF124" t="s">
        <v>74</v>
      </c>
      <c r="AG124">
        <v>46</v>
      </c>
      <c r="AH124">
        <v>18</v>
      </c>
      <c r="AI124">
        <v>18</v>
      </c>
      <c r="AJ124">
        <v>1</v>
      </c>
      <c r="AK124">
        <v>13</v>
      </c>
      <c r="AL124" t="s">
        <v>386</v>
      </c>
      <c r="AM124" t="s">
        <v>387</v>
      </c>
      <c r="AN124" t="s">
        <v>388</v>
      </c>
      <c r="AO124" t="s">
        <v>2526</v>
      </c>
      <c r="AP124" t="s">
        <v>2527</v>
      </c>
      <c r="AQ124" t="s">
        <v>74</v>
      </c>
      <c r="AR124" t="s">
        <v>2518</v>
      </c>
      <c r="AS124" t="s">
        <v>2528</v>
      </c>
      <c r="AT124" t="s">
        <v>526</v>
      </c>
      <c r="AU124">
        <v>2011</v>
      </c>
      <c r="AV124">
        <v>19</v>
      </c>
      <c r="AW124">
        <v>4</v>
      </c>
      <c r="AX124" t="s">
        <v>74</v>
      </c>
      <c r="AY124" t="s">
        <v>74</v>
      </c>
      <c r="AZ124" t="s">
        <v>74</v>
      </c>
      <c r="BA124" t="s">
        <v>74</v>
      </c>
      <c r="BB124">
        <v>375</v>
      </c>
      <c r="BC124">
        <v>395</v>
      </c>
      <c r="BD124" t="s">
        <v>74</v>
      </c>
      <c r="BE124" t="s">
        <v>2529</v>
      </c>
      <c r="BF124" t="str">
        <f>HYPERLINK("http://dx.doi.org/10.1177/110330881101900402","http://dx.doi.org/10.1177/110330881101900402")</f>
        <v>http://dx.doi.org/10.1177/110330881101900402</v>
      </c>
      <c r="BG124" t="s">
        <v>74</v>
      </c>
      <c r="BH124" t="s">
        <v>74</v>
      </c>
      <c r="BI124">
        <v>21</v>
      </c>
      <c r="BJ124" t="s">
        <v>2530</v>
      </c>
      <c r="BK124" t="s">
        <v>153</v>
      </c>
      <c r="BL124" t="s">
        <v>2531</v>
      </c>
      <c r="BM124" t="s">
        <v>2532</v>
      </c>
      <c r="BN124" t="s">
        <v>74</v>
      </c>
      <c r="BO124" t="s">
        <v>976</v>
      </c>
      <c r="BP124" t="s">
        <v>74</v>
      </c>
      <c r="BQ124" t="s">
        <v>74</v>
      </c>
      <c r="BR124" t="s">
        <v>100</v>
      </c>
      <c r="BS124" t="s">
        <v>2533</v>
      </c>
      <c r="BT124" t="str">
        <f>HYPERLINK("https%3A%2F%2Fwww.webofscience.com%2Fwos%2Fwoscc%2Ffull-record%2FWOS:000295917400002","View Full Record in Web of Science")</f>
        <v>View Full Record in Web of Science</v>
      </c>
    </row>
    <row r="125" spans="1:72" x14ac:dyDescent="0.25">
      <c r="A125" t="s">
        <v>72</v>
      </c>
      <c r="B125" t="s">
        <v>2534</v>
      </c>
      <c r="C125" t="s">
        <v>74</v>
      </c>
      <c r="D125" t="s">
        <v>74</v>
      </c>
      <c r="E125" t="s">
        <v>74</v>
      </c>
      <c r="F125" t="s">
        <v>2535</v>
      </c>
      <c r="G125" t="s">
        <v>74</v>
      </c>
      <c r="H125" t="s">
        <v>74</v>
      </c>
      <c r="I125" t="s">
        <v>2536</v>
      </c>
      <c r="J125" t="s">
        <v>2464</v>
      </c>
      <c r="K125" t="s">
        <v>74</v>
      </c>
      <c r="L125" t="s">
        <v>74</v>
      </c>
      <c r="M125" t="s">
        <v>78</v>
      </c>
      <c r="N125" t="s">
        <v>79</v>
      </c>
      <c r="O125" t="s">
        <v>74</v>
      </c>
      <c r="P125" t="s">
        <v>74</v>
      </c>
      <c r="Q125" t="s">
        <v>74</v>
      </c>
      <c r="R125" t="s">
        <v>74</v>
      </c>
      <c r="S125" t="s">
        <v>74</v>
      </c>
      <c r="T125" t="s">
        <v>2537</v>
      </c>
      <c r="U125" t="s">
        <v>2538</v>
      </c>
      <c r="V125" t="s">
        <v>2539</v>
      </c>
      <c r="W125" t="s">
        <v>2540</v>
      </c>
      <c r="X125" t="s">
        <v>2541</v>
      </c>
      <c r="Y125" t="s">
        <v>2542</v>
      </c>
      <c r="Z125" t="s">
        <v>2543</v>
      </c>
      <c r="AA125" t="s">
        <v>2544</v>
      </c>
      <c r="AB125" t="s">
        <v>2545</v>
      </c>
      <c r="AC125" t="s">
        <v>74</v>
      </c>
      <c r="AD125" t="s">
        <v>74</v>
      </c>
      <c r="AE125" t="s">
        <v>74</v>
      </c>
      <c r="AF125" t="s">
        <v>74</v>
      </c>
      <c r="AG125">
        <v>34</v>
      </c>
      <c r="AH125">
        <v>2</v>
      </c>
      <c r="AI125">
        <v>2</v>
      </c>
      <c r="AJ125">
        <v>0</v>
      </c>
      <c r="AK125">
        <v>20</v>
      </c>
      <c r="AL125" t="s">
        <v>2472</v>
      </c>
      <c r="AM125" t="s">
        <v>193</v>
      </c>
      <c r="AN125" t="s">
        <v>2473</v>
      </c>
      <c r="AO125" t="s">
        <v>2474</v>
      </c>
      <c r="AP125" t="s">
        <v>2546</v>
      </c>
      <c r="AQ125" t="s">
        <v>74</v>
      </c>
      <c r="AR125" t="s">
        <v>2475</v>
      </c>
      <c r="AS125" t="s">
        <v>2476</v>
      </c>
      <c r="AT125" t="s">
        <v>407</v>
      </c>
      <c r="AU125">
        <v>2011</v>
      </c>
      <c r="AV125" t="s">
        <v>74</v>
      </c>
      <c r="AW125" t="s">
        <v>2547</v>
      </c>
      <c r="AX125" t="s">
        <v>74</v>
      </c>
      <c r="AY125" t="s">
        <v>74</v>
      </c>
      <c r="AZ125" t="s">
        <v>74</v>
      </c>
      <c r="BA125" t="s">
        <v>74</v>
      </c>
      <c r="BB125">
        <v>155</v>
      </c>
      <c r="BC125">
        <v>174</v>
      </c>
      <c r="BD125" t="s">
        <v>74</v>
      </c>
      <c r="BE125" t="s">
        <v>74</v>
      </c>
      <c r="BF125" t="s">
        <v>74</v>
      </c>
      <c r="BG125" t="s">
        <v>74</v>
      </c>
      <c r="BH125" t="s">
        <v>74</v>
      </c>
      <c r="BI125">
        <v>20</v>
      </c>
      <c r="BJ125" t="s">
        <v>720</v>
      </c>
      <c r="BK125" t="s">
        <v>153</v>
      </c>
      <c r="BL125" t="s">
        <v>720</v>
      </c>
      <c r="BM125" t="s">
        <v>2548</v>
      </c>
      <c r="BN125" t="s">
        <v>74</v>
      </c>
      <c r="BO125" t="s">
        <v>74</v>
      </c>
      <c r="BP125" t="s">
        <v>74</v>
      </c>
      <c r="BQ125" t="s">
        <v>74</v>
      </c>
      <c r="BR125" t="s">
        <v>100</v>
      </c>
      <c r="BS125" t="s">
        <v>2549</v>
      </c>
      <c r="BT125" t="str">
        <f>HYPERLINK("https%3A%2F%2Fwww.webofscience.com%2Fwos%2Fwoscc%2Ffull-record%2FWOS:000296178200011","View Full Record in Web of Science")</f>
        <v>View Full Record in Web of Science</v>
      </c>
    </row>
    <row r="126" spans="1:72" x14ac:dyDescent="0.25">
      <c r="A126" t="s">
        <v>72</v>
      </c>
      <c r="B126" t="s">
        <v>2550</v>
      </c>
      <c r="C126" t="s">
        <v>74</v>
      </c>
      <c r="D126" t="s">
        <v>74</v>
      </c>
      <c r="E126" t="s">
        <v>74</v>
      </c>
      <c r="F126" t="s">
        <v>2551</v>
      </c>
      <c r="G126" t="s">
        <v>74</v>
      </c>
      <c r="H126" t="s">
        <v>74</v>
      </c>
      <c r="I126" t="s">
        <v>2552</v>
      </c>
      <c r="J126" t="s">
        <v>474</v>
      </c>
      <c r="K126" t="s">
        <v>74</v>
      </c>
      <c r="L126" t="s">
        <v>74</v>
      </c>
      <c r="M126" t="s">
        <v>78</v>
      </c>
      <c r="N126" t="s">
        <v>79</v>
      </c>
      <c r="O126" t="s">
        <v>74</v>
      </c>
      <c r="P126" t="s">
        <v>74</v>
      </c>
      <c r="Q126" t="s">
        <v>74</v>
      </c>
      <c r="R126" t="s">
        <v>74</v>
      </c>
      <c r="S126" t="s">
        <v>74</v>
      </c>
      <c r="T126" t="s">
        <v>74</v>
      </c>
      <c r="U126" t="s">
        <v>2553</v>
      </c>
      <c r="V126" t="s">
        <v>2554</v>
      </c>
      <c r="W126" t="s">
        <v>2555</v>
      </c>
      <c r="X126" t="s">
        <v>2556</v>
      </c>
      <c r="Y126" t="s">
        <v>2557</v>
      </c>
      <c r="Z126" t="s">
        <v>2558</v>
      </c>
      <c r="AA126" t="s">
        <v>74</v>
      </c>
      <c r="AB126" t="s">
        <v>74</v>
      </c>
      <c r="AC126" t="s">
        <v>2559</v>
      </c>
      <c r="AD126" t="s">
        <v>2560</v>
      </c>
      <c r="AE126" t="s">
        <v>74</v>
      </c>
      <c r="AF126" t="s">
        <v>74</v>
      </c>
      <c r="AG126">
        <v>68</v>
      </c>
      <c r="AH126">
        <v>36</v>
      </c>
      <c r="AI126">
        <v>37</v>
      </c>
      <c r="AJ126">
        <v>0</v>
      </c>
      <c r="AK126">
        <v>16</v>
      </c>
      <c r="AL126" t="s">
        <v>487</v>
      </c>
      <c r="AM126" t="s">
        <v>488</v>
      </c>
      <c r="AN126" t="s">
        <v>489</v>
      </c>
      <c r="AO126" t="s">
        <v>490</v>
      </c>
      <c r="AP126" t="s">
        <v>491</v>
      </c>
      <c r="AQ126" t="s">
        <v>74</v>
      </c>
      <c r="AR126" t="s">
        <v>492</v>
      </c>
      <c r="AS126" t="s">
        <v>493</v>
      </c>
      <c r="AT126" t="s">
        <v>393</v>
      </c>
      <c r="AU126">
        <v>2011</v>
      </c>
      <c r="AV126">
        <v>23</v>
      </c>
      <c r="AW126">
        <v>3</v>
      </c>
      <c r="AX126" t="s">
        <v>74</v>
      </c>
      <c r="AY126" t="s">
        <v>74</v>
      </c>
      <c r="AZ126" t="s">
        <v>199</v>
      </c>
      <c r="BA126" t="s">
        <v>74</v>
      </c>
      <c r="BB126">
        <v>859</v>
      </c>
      <c r="BC126">
        <v>871</v>
      </c>
      <c r="BD126" t="s">
        <v>74</v>
      </c>
      <c r="BE126" t="s">
        <v>2561</v>
      </c>
      <c r="BF126" t="str">
        <f>HYPERLINK("http://dx.doi.org/10.1017/S0954579411000356","http://dx.doi.org/10.1017/S0954579411000356")</f>
        <v>http://dx.doi.org/10.1017/S0954579411000356</v>
      </c>
      <c r="BG126" t="s">
        <v>74</v>
      </c>
      <c r="BH126" t="s">
        <v>74</v>
      </c>
      <c r="BI126">
        <v>13</v>
      </c>
      <c r="BJ126" t="s">
        <v>498</v>
      </c>
      <c r="BK126" t="s">
        <v>153</v>
      </c>
      <c r="BL126" t="s">
        <v>499</v>
      </c>
      <c r="BM126" t="s">
        <v>2562</v>
      </c>
      <c r="BN126">
        <v>21756437</v>
      </c>
      <c r="BO126" t="s">
        <v>1111</v>
      </c>
      <c r="BP126" t="s">
        <v>74</v>
      </c>
      <c r="BQ126" t="s">
        <v>74</v>
      </c>
      <c r="BR126" t="s">
        <v>100</v>
      </c>
      <c r="BS126" t="s">
        <v>2563</v>
      </c>
      <c r="BT126" t="str">
        <f>HYPERLINK("https%3A%2F%2Fwww.webofscience.com%2Fwos%2Fwoscc%2Ffull-record%2FWOS:000293451100009","View Full Record in Web of Science")</f>
        <v>View Full Record in Web of Science</v>
      </c>
    </row>
    <row r="127" spans="1:72" x14ac:dyDescent="0.25">
      <c r="A127" t="s">
        <v>72</v>
      </c>
      <c r="B127" t="s">
        <v>2564</v>
      </c>
      <c r="C127" t="s">
        <v>74</v>
      </c>
      <c r="D127" t="s">
        <v>74</v>
      </c>
      <c r="E127" t="s">
        <v>74</v>
      </c>
      <c r="F127" t="s">
        <v>2565</v>
      </c>
      <c r="G127" t="s">
        <v>74</v>
      </c>
      <c r="H127" t="s">
        <v>74</v>
      </c>
      <c r="I127" t="s">
        <v>2566</v>
      </c>
      <c r="J127" t="s">
        <v>2567</v>
      </c>
      <c r="K127" t="s">
        <v>74</v>
      </c>
      <c r="L127" t="s">
        <v>74</v>
      </c>
      <c r="M127" t="s">
        <v>78</v>
      </c>
      <c r="N127" t="s">
        <v>79</v>
      </c>
      <c r="O127" t="s">
        <v>74</v>
      </c>
      <c r="P127" t="s">
        <v>74</v>
      </c>
      <c r="Q127" t="s">
        <v>74</v>
      </c>
      <c r="R127" t="s">
        <v>74</v>
      </c>
      <c r="S127" t="s">
        <v>74</v>
      </c>
      <c r="T127" t="s">
        <v>74</v>
      </c>
      <c r="U127" t="s">
        <v>74</v>
      </c>
      <c r="V127" t="s">
        <v>2568</v>
      </c>
      <c r="W127" t="s">
        <v>2569</v>
      </c>
      <c r="X127" t="s">
        <v>2570</v>
      </c>
      <c r="Y127" t="s">
        <v>2571</v>
      </c>
      <c r="Z127" t="s">
        <v>74</v>
      </c>
      <c r="AA127" t="s">
        <v>2572</v>
      </c>
      <c r="AB127" t="s">
        <v>2573</v>
      </c>
      <c r="AC127" t="s">
        <v>74</v>
      </c>
      <c r="AD127" t="s">
        <v>74</v>
      </c>
      <c r="AE127" t="s">
        <v>74</v>
      </c>
      <c r="AF127" t="s">
        <v>74</v>
      </c>
      <c r="AG127">
        <v>0</v>
      </c>
      <c r="AH127">
        <v>3</v>
      </c>
      <c r="AI127">
        <v>3</v>
      </c>
      <c r="AJ127">
        <v>0</v>
      </c>
      <c r="AK127">
        <v>6</v>
      </c>
      <c r="AL127" t="s">
        <v>2251</v>
      </c>
      <c r="AM127" t="s">
        <v>690</v>
      </c>
      <c r="AN127" t="s">
        <v>2252</v>
      </c>
      <c r="AO127" t="s">
        <v>2574</v>
      </c>
      <c r="AP127" t="s">
        <v>74</v>
      </c>
      <c r="AQ127" t="s">
        <v>74</v>
      </c>
      <c r="AR127" t="s">
        <v>2575</v>
      </c>
      <c r="AS127" t="s">
        <v>2576</v>
      </c>
      <c r="AT127" t="s">
        <v>2577</v>
      </c>
      <c r="AU127">
        <v>2011</v>
      </c>
      <c r="AV127">
        <v>34</v>
      </c>
      <c r="AW127">
        <v>4</v>
      </c>
      <c r="AX127" t="s">
        <v>74</v>
      </c>
      <c r="AY127" t="s">
        <v>74</v>
      </c>
      <c r="AZ127" t="s">
        <v>74</v>
      </c>
      <c r="BA127" t="s">
        <v>74</v>
      </c>
      <c r="BB127">
        <v>302</v>
      </c>
      <c r="BC127">
        <v>307</v>
      </c>
      <c r="BD127" t="s">
        <v>74</v>
      </c>
      <c r="BE127" t="s">
        <v>2578</v>
      </c>
      <c r="BF127" t="str">
        <f>HYPERLINK("http://dx.doi.org/10.1016/j.wsif.2011.04.005","http://dx.doi.org/10.1016/j.wsif.2011.04.005")</f>
        <v>http://dx.doi.org/10.1016/j.wsif.2011.04.005</v>
      </c>
      <c r="BG127" t="s">
        <v>74</v>
      </c>
      <c r="BH127" t="s">
        <v>74</v>
      </c>
      <c r="BI127">
        <v>6</v>
      </c>
      <c r="BJ127" t="s">
        <v>2579</v>
      </c>
      <c r="BK127" t="s">
        <v>153</v>
      </c>
      <c r="BL127" t="s">
        <v>2579</v>
      </c>
      <c r="BM127" t="s">
        <v>2580</v>
      </c>
      <c r="BN127" t="s">
        <v>74</v>
      </c>
      <c r="BO127" t="s">
        <v>74</v>
      </c>
      <c r="BP127" t="s">
        <v>74</v>
      </c>
      <c r="BQ127" t="s">
        <v>74</v>
      </c>
      <c r="BR127" t="s">
        <v>100</v>
      </c>
      <c r="BS127" t="s">
        <v>2581</v>
      </c>
      <c r="BT127" t="str">
        <f>HYPERLINK("https%3A%2F%2Fwww.webofscience.com%2Fwos%2Fwoscc%2Ffull-record%2FWOS:000292476400005","View Full Record in Web of Science")</f>
        <v>View Full Record in Web of Science</v>
      </c>
    </row>
    <row r="128" spans="1:72" x14ac:dyDescent="0.25">
      <c r="A128" t="s">
        <v>72</v>
      </c>
      <c r="B128" t="s">
        <v>2582</v>
      </c>
      <c r="C128" t="s">
        <v>74</v>
      </c>
      <c r="D128" t="s">
        <v>74</v>
      </c>
      <c r="E128" t="s">
        <v>74</v>
      </c>
      <c r="F128" t="s">
        <v>2583</v>
      </c>
      <c r="G128" t="s">
        <v>74</v>
      </c>
      <c r="H128" t="s">
        <v>74</v>
      </c>
      <c r="I128" t="s">
        <v>2584</v>
      </c>
      <c r="J128" t="s">
        <v>1504</v>
      </c>
      <c r="K128" t="s">
        <v>74</v>
      </c>
      <c r="L128" t="s">
        <v>74</v>
      </c>
      <c r="M128" t="s">
        <v>78</v>
      </c>
      <c r="N128" t="s">
        <v>79</v>
      </c>
      <c r="O128" t="s">
        <v>74</v>
      </c>
      <c r="P128" t="s">
        <v>74</v>
      </c>
      <c r="Q128" t="s">
        <v>74</v>
      </c>
      <c r="R128" t="s">
        <v>74</v>
      </c>
      <c r="S128" t="s">
        <v>74</v>
      </c>
      <c r="T128" t="s">
        <v>2585</v>
      </c>
      <c r="U128" t="s">
        <v>74</v>
      </c>
      <c r="V128" t="s">
        <v>2586</v>
      </c>
      <c r="W128" t="s">
        <v>2587</v>
      </c>
      <c r="X128" t="s">
        <v>189</v>
      </c>
      <c r="Y128" t="s">
        <v>2588</v>
      </c>
      <c r="Z128" t="s">
        <v>74</v>
      </c>
      <c r="AA128" t="s">
        <v>74</v>
      </c>
      <c r="AB128" t="s">
        <v>74</v>
      </c>
      <c r="AC128" t="s">
        <v>2589</v>
      </c>
      <c r="AD128" t="s">
        <v>2590</v>
      </c>
      <c r="AE128" t="s">
        <v>2591</v>
      </c>
      <c r="AF128" t="s">
        <v>74</v>
      </c>
      <c r="AG128">
        <v>22</v>
      </c>
      <c r="AH128">
        <v>0</v>
      </c>
      <c r="AI128">
        <v>0</v>
      </c>
      <c r="AJ128">
        <v>0</v>
      </c>
      <c r="AK128">
        <v>0</v>
      </c>
      <c r="AL128" t="s">
        <v>1511</v>
      </c>
      <c r="AM128" t="s">
        <v>193</v>
      </c>
      <c r="AN128" t="s">
        <v>1512</v>
      </c>
      <c r="AO128" t="s">
        <v>1513</v>
      </c>
      <c r="AP128" t="s">
        <v>74</v>
      </c>
      <c r="AQ128" t="s">
        <v>74</v>
      </c>
      <c r="AR128" t="s">
        <v>1514</v>
      </c>
      <c r="AS128" t="s">
        <v>1515</v>
      </c>
      <c r="AT128" t="s">
        <v>74</v>
      </c>
      <c r="AU128">
        <v>2011</v>
      </c>
      <c r="AV128">
        <v>20</v>
      </c>
      <c r="AW128" t="s">
        <v>74</v>
      </c>
      <c r="AX128">
        <v>2</v>
      </c>
      <c r="AY128">
        <v>2</v>
      </c>
      <c r="AZ128" t="s">
        <v>74</v>
      </c>
      <c r="BA128" t="s">
        <v>74</v>
      </c>
      <c r="BB128">
        <v>555</v>
      </c>
      <c r="BC128">
        <v>564</v>
      </c>
      <c r="BD128" t="s">
        <v>74</v>
      </c>
      <c r="BE128" t="s">
        <v>74</v>
      </c>
      <c r="BF128" t="s">
        <v>74</v>
      </c>
      <c r="BG128" t="s">
        <v>74</v>
      </c>
      <c r="BH128" t="s">
        <v>74</v>
      </c>
      <c r="BI128">
        <v>10</v>
      </c>
      <c r="BJ128" t="s">
        <v>1516</v>
      </c>
      <c r="BK128" t="s">
        <v>176</v>
      </c>
      <c r="BL128" t="s">
        <v>1516</v>
      </c>
      <c r="BM128" t="s">
        <v>2592</v>
      </c>
      <c r="BN128" t="s">
        <v>74</v>
      </c>
      <c r="BO128" t="s">
        <v>74</v>
      </c>
      <c r="BP128" t="s">
        <v>74</v>
      </c>
      <c r="BQ128" t="s">
        <v>74</v>
      </c>
      <c r="BR128" t="s">
        <v>100</v>
      </c>
      <c r="BS128" t="s">
        <v>2593</v>
      </c>
      <c r="BT128" t="str">
        <f>HYPERLINK("https%3A%2F%2Fwww.webofscience.com%2Fwos%2Fwoscc%2Ffull-record%2FWOS:000209796200011","View Full Record in Web of Science")</f>
        <v>View Full Record in Web of Science</v>
      </c>
    </row>
    <row r="129" spans="1:72" x14ac:dyDescent="0.25">
      <c r="A129" t="s">
        <v>72</v>
      </c>
      <c r="B129" t="s">
        <v>2594</v>
      </c>
      <c r="C129" t="s">
        <v>74</v>
      </c>
      <c r="D129" t="s">
        <v>74</v>
      </c>
      <c r="E129" t="s">
        <v>74</v>
      </c>
      <c r="F129" t="s">
        <v>2595</v>
      </c>
      <c r="G129" t="s">
        <v>74</v>
      </c>
      <c r="H129" t="s">
        <v>74</v>
      </c>
      <c r="I129" t="s">
        <v>2596</v>
      </c>
      <c r="J129" t="s">
        <v>1504</v>
      </c>
      <c r="K129" t="s">
        <v>74</v>
      </c>
      <c r="L129" t="s">
        <v>74</v>
      </c>
      <c r="M129" t="s">
        <v>78</v>
      </c>
      <c r="N129" t="s">
        <v>79</v>
      </c>
      <c r="O129" t="s">
        <v>74</v>
      </c>
      <c r="P129" t="s">
        <v>74</v>
      </c>
      <c r="Q129" t="s">
        <v>74</v>
      </c>
      <c r="R129" t="s">
        <v>74</v>
      </c>
      <c r="S129" t="s">
        <v>74</v>
      </c>
      <c r="T129" t="s">
        <v>2597</v>
      </c>
      <c r="U129" t="s">
        <v>74</v>
      </c>
      <c r="V129" t="s">
        <v>2598</v>
      </c>
      <c r="W129" t="s">
        <v>74</v>
      </c>
      <c r="X129" t="s">
        <v>74</v>
      </c>
      <c r="Y129" t="s">
        <v>74</v>
      </c>
      <c r="Z129" t="s">
        <v>74</v>
      </c>
      <c r="AA129" t="s">
        <v>74</v>
      </c>
      <c r="AB129" t="s">
        <v>74</v>
      </c>
      <c r="AC129" t="s">
        <v>2599</v>
      </c>
      <c r="AD129" t="s">
        <v>2600</v>
      </c>
      <c r="AE129" t="s">
        <v>2601</v>
      </c>
      <c r="AF129" t="s">
        <v>74</v>
      </c>
      <c r="AG129">
        <v>28</v>
      </c>
      <c r="AH129">
        <v>0</v>
      </c>
      <c r="AI129">
        <v>0</v>
      </c>
      <c r="AJ129">
        <v>0</v>
      </c>
      <c r="AK129">
        <v>0</v>
      </c>
      <c r="AL129" t="s">
        <v>1511</v>
      </c>
      <c r="AM129" t="s">
        <v>193</v>
      </c>
      <c r="AN129" t="s">
        <v>1512</v>
      </c>
      <c r="AO129" t="s">
        <v>1513</v>
      </c>
      <c r="AP129" t="s">
        <v>74</v>
      </c>
      <c r="AQ129" t="s">
        <v>74</v>
      </c>
      <c r="AR129" t="s">
        <v>1514</v>
      </c>
      <c r="AS129" t="s">
        <v>1515</v>
      </c>
      <c r="AT129" t="s">
        <v>74</v>
      </c>
      <c r="AU129">
        <v>2011</v>
      </c>
      <c r="AV129">
        <v>20</v>
      </c>
      <c r="AW129" t="s">
        <v>74</v>
      </c>
      <c r="AX129">
        <v>2</v>
      </c>
      <c r="AY129">
        <v>2</v>
      </c>
      <c r="AZ129" t="s">
        <v>74</v>
      </c>
      <c r="BA129" t="s">
        <v>74</v>
      </c>
      <c r="BB129">
        <v>543</v>
      </c>
      <c r="BC129">
        <v>551</v>
      </c>
      <c r="BD129" t="s">
        <v>74</v>
      </c>
      <c r="BE129" t="s">
        <v>74</v>
      </c>
      <c r="BF129" t="s">
        <v>74</v>
      </c>
      <c r="BG129" t="s">
        <v>74</v>
      </c>
      <c r="BH129" t="s">
        <v>74</v>
      </c>
      <c r="BI129">
        <v>9</v>
      </c>
      <c r="BJ129" t="s">
        <v>1516</v>
      </c>
      <c r="BK129" t="s">
        <v>176</v>
      </c>
      <c r="BL129" t="s">
        <v>1516</v>
      </c>
      <c r="BM129" t="s">
        <v>2592</v>
      </c>
      <c r="BN129" t="s">
        <v>74</v>
      </c>
      <c r="BO129" t="s">
        <v>74</v>
      </c>
      <c r="BP129" t="s">
        <v>74</v>
      </c>
      <c r="BQ129" t="s">
        <v>74</v>
      </c>
      <c r="BR129" t="s">
        <v>100</v>
      </c>
      <c r="BS129" t="s">
        <v>2602</v>
      </c>
      <c r="BT129" t="str">
        <f>HYPERLINK("https%3A%2F%2Fwww.webofscience.com%2Fwos%2Fwoscc%2Ffull-record%2FWOS:000209796200010","View Full Record in Web of Science")</f>
        <v>View Full Record in Web of Science</v>
      </c>
    </row>
    <row r="130" spans="1:72" x14ac:dyDescent="0.25">
      <c r="A130" t="s">
        <v>72</v>
      </c>
      <c r="B130" t="s">
        <v>2603</v>
      </c>
      <c r="C130" t="s">
        <v>74</v>
      </c>
      <c r="D130" t="s">
        <v>74</v>
      </c>
      <c r="E130" t="s">
        <v>74</v>
      </c>
      <c r="F130" t="s">
        <v>2604</v>
      </c>
      <c r="G130" t="s">
        <v>74</v>
      </c>
      <c r="H130" t="s">
        <v>74</v>
      </c>
      <c r="I130" t="s">
        <v>2605</v>
      </c>
      <c r="J130" t="s">
        <v>1504</v>
      </c>
      <c r="K130" t="s">
        <v>74</v>
      </c>
      <c r="L130" t="s">
        <v>74</v>
      </c>
      <c r="M130" t="s">
        <v>78</v>
      </c>
      <c r="N130" t="s">
        <v>79</v>
      </c>
      <c r="O130" t="s">
        <v>74</v>
      </c>
      <c r="P130" t="s">
        <v>74</v>
      </c>
      <c r="Q130" t="s">
        <v>74</v>
      </c>
      <c r="R130" t="s">
        <v>74</v>
      </c>
      <c r="S130" t="s">
        <v>74</v>
      </c>
      <c r="T130" t="s">
        <v>2606</v>
      </c>
      <c r="U130" t="s">
        <v>74</v>
      </c>
      <c r="V130" t="s">
        <v>2607</v>
      </c>
      <c r="W130" t="s">
        <v>2608</v>
      </c>
      <c r="X130" t="s">
        <v>2609</v>
      </c>
      <c r="Y130" t="s">
        <v>2610</v>
      </c>
      <c r="Z130" t="s">
        <v>2611</v>
      </c>
      <c r="AA130" t="s">
        <v>2612</v>
      </c>
      <c r="AB130" t="s">
        <v>2613</v>
      </c>
      <c r="AC130" t="s">
        <v>74</v>
      </c>
      <c r="AD130" t="s">
        <v>74</v>
      </c>
      <c r="AE130" t="s">
        <v>74</v>
      </c>
      <c r="AF130" t="s">
        <v>74</v>
      </c>
      <c r="AG130">
        <v>15</v>
      </c>
      <c r="AH130">
        <v>0</v>
      </c>
      <c r="AI130">
        <v>0</v>
      </c>
      <c r="AJ130">
        <v>0</v>
      </c>
      <c r="AK130">
        <v>2</v>
      </c>
      <c r="AL130" t="s">
        <v>1511</v>
      </c>
      <c r="AM130" t="s">
        <v>193</v>
      </c>
      <c r="AN130" t="s">
        <v>1512</v>
      </c>
      <c r="AO130" t="s">
        <v>1513</v>
      </c>
      <c r="AP130" t="s">
        <v>74</v>
      </c>
      <c r="AQ130" t="s">
        <v>74</v>
      </c>
      <c r="AR130" t="s">
        <v>1514</v>
      </c>
      <c r="AS130" t="s">
        <v>1515</v>
      </c>
      <c r="AT130" t="s">
        <v>74</v>
      </c>
      <c r="AU130">
        <v>2011</v>
      </c>
      <c r="AV130">
        <v>20</v>
      </c>
      <c r="AW130" t="s">
        <v>74</v>
      </c>
      <c r="AX130" t="s">
        <v>74</v>
      </c>
      <c r="AY130">
        <v>1</v>
      </c>
      <c r="AZ130" t="s">
        <v>74</v>
      </c>
      <c r="BA130" t="s">
        <v>74</v>
      </c>
      <c r="BB130">
        <v>119</v>
      </c>
      <c r="BC130">
        <v>131</v>
      </c>
      <c r="BD130" t="s">
        <v>74</v>
      </c>
      <c r="BE130" t="s">
        <v>74</v>
      </c>
      <c r="BF130" t="s">
        <v>74</v>
      </c>
      <c r="BG130" t="s">
        <v>74</v>
      </c>
      <c r="BH130" t="s">
        <v>74</v>
      </c>
      <c r="BI130">
        <v>13</v>
      </c>
      <c r="BJ130" t="s">
        <v>1516</v>
      </c>
      <c r="BK130" t="s">
        <v>176</v>
      </c>
      <c r="BL130" t="s">
        <v>1516</v>
      </c>
      <c r="BM130" t="s">
        <v>2614</v>
      </c>
      <c r="BN130" t="s">
        <v>74</v>
      </c>
      <c r="BO130" t="s">
        <v>74</v>
      </c>
      <c r="BP130" t="s">
        <v>74</v>
      </c>
      <c r="BQ130" t="s">
        <v>74</v>
      </c>
      <c r="BR130" t="s">
        <v>100</v>
      </c>
      <c r="BS130" t="s">
        <v>2615</v>
      </c>
      <c r="BT130" t="str">
        <f>HYPERLINK("https%3A%2F%2Fwww.webofscience.com%2Fwos%2Fwoscc%2Ffull-record%2FWOS:000307621100011","View Full Record in Web of Science")</f>
        <v>View Full Record in Web of Science</v>
      </c>
    </row>
    <row r="131" spans="1:72" x14ac:dyDescent="0.25">
      <c r="A131" t="s">
        <v>72</v>
      </c>
      <c r="B131" t="s">
        <v>2616</v>
      </c>
      <c r="C131" t="s">
        <v>74</v>
      </c>
      <c r="D131" t="s">
        <v>74</v>
      </c>
      <c r="E131" t="s">
        <v>74</v>
      </c>
      <c r="F131" t="s">
        <v>2617</v>
      </c>
      <c r="G131" t="s">
        <v>74</v>
      </c>
      <c r="H131" t="s">
        <v>74</v>
      </c>
      <c r="I131" t="s">
        <v>2618</v>
      </c>
      <c r="J131" t="s">
        <v>2619</v>
      </c>
      <c r="K131" t="s">
        <v>74</v>
      </c>
      <c r="L131" t="s">
        <v>74</v>
      </c>
      <c r="M131" t="s">
        <v>78</v>
      </c>
      <c r="N131" t="s">
        <v>79</v>
      </c>
      <c r="O131" t="s">
        <v>74</v>
      </c>
      <c r="P131" t="s">
        <v>74</v>
      </c>
      <c r="Q131" t="s">
        <v>74</v>
      </c>
      <c r="R131" t="s">
        <v>74</v>
      </c>
      <c r="S131" t="s">
        <v>74</v>
      </c>
      <c r="T131" t="s">
        <v>74</v>
      </c>
      <c r="U131" t="s">
        <v>2620</v>
      </c>
      <c r="V131" t="s">
        <v>2621</v>
      </c>
      <c r="W131" t="s">
        <v>2622</v>
      </c>
      <c r="X131" t="s">
        <v>2623</v>
      </c>
      <c r="Y131" t="s">
        <v>2624</v>
      </c>
      <c r="Z131" t="s">
        <v>2625</v>
      </c>
      <c r="AA131" t="s">
        <v>2626</v>
      </c>
      <c r="AB131" t="s">
        <v>2627</v>
      </c>
      <c r="AC131" t="s">
        <v>2628</v>
      </c>
      <c r="AD131" t="s">
        <v>2628</v>
      </c>
      <c r="AE131" t="s">
        <v>2629</v>
      </c>
      <c r="AF131" t="s">
        <v>74</v>
      </c>
      <c r="AG131">
        <v>22</v>
      </c>
      <c r="AH131">
        <v>109</v>
      </c>
      <c r="AI131">
        <v>109</v>
      </c>
      <c r="AJ131">
        <v>0</v>
      </c>
      <c r="AK131">
        <v>18</v>
      </c>
      <c r="AL131" t="s">
        <v>2630</v>
      </c>
      <c r="AM131" t="s">
        <v>2631</v>
      </c>
      <c r="AN131" t="s">
        <v>2632</v>
      </c>
      <c r="AO131" t="s">
        <v>2633</v>
      </c>
      <c r="AP131" t="s">
        <v>74</v>
      </c>
      <c r="AQ131" t="s">
        <v>74</v>
      </c>
      <c r="AR131" t="s">
        <v>2619</v>
      </c>
      <c r="AS131" t="s">
        <v>2634</v>
      </c>
      <c r="AT131" t="s">
        <v>2635</v>
      </c>
      <c r="AU131">
        <v>2010</v>
      </c>
      <c r="AV131">
        <v>5</v>
      </c>
      <c r="AW131">
        <v>7</v>
      </c>
      <c r="AX131" t="s">
        <v>74</v>
      </c>
      <c r="AY131" t="s">
        <v>74</v>
      </c>
      <c r="AZ131" t="s">
        <v>74</v>
      </c>
      <c r="BA131" t="s">
        <v>74</v>
      </c>
      <c r="BB131" t="s">
        <v>74</v>
      </c>
      <c r="BC131" t="s">
        <v>74</v>
      </c>
      <c r="BD131" t="s">
        <v>2636</v>
      </c>
      <c r="BE131" t="s">
        <v>2637</v>
      </c>
      <c r="BF131" t="str">
        <f>HYPERLINK("http://dx.doi.org/10.1371/journal.pone.0011415","http://dx.doi.org/10.1371/journal.pone.0011415")</f>
        <v>http://dx.doi.org/10.1371/journal.pone.0011415</v>
      </c>
      <c r="BG131" t="s">
        <v>74</v>
      </c>
      <c r="BH131" t="s">
        <v>74</v>
      </c>
      <c r="BI131">
        <v>5</v>
      </c>
      <c r="BJ131" t="s">
        <v>2638</v>
      </c>
      <c r="BK131" t="s">
        <v>96</v>
      </c>
      <c r="BL131" t="s">
        <v>2639</v>
      </c>
      <c r="BM131" t="s">
        <v>2640</v>
      </c>
      <c r="BN131">
        <v>20617175</v>
      </c>
      <c r="BO131" t="s">
        <v>2641</v>
      </c>
      <c r="BP131" t="s">
        <v>74</v>
      </c>
      <c r="BQ131" t="s">
        <v>74</v>
      </c>
      <c r="BR131" t="s">
        <v>100</v>
      </c>
      <c r="BS131" t="s">
        <v>2642</v>
      </c>
      <c r="BT131" t="str">
        <f>HYPERLINK("https%3A%2F%2Fwww.webofscience.com%2Fwos%2Fwoscc%2Ffull-record%2FWOS:000279465500004","View Full Record in Web of Science")</f>
        <v>View Full Record in Web of Science</v>
      </c>
    </row>
    <row r="132" spans="1:72" x14ac:dyDescent="0.25">
      <c r="A132" t="s">
        <v>72</v>
      </c>
      <c r="B132" t="s">
        <v>2643</v>
      </c>
      <c r="C132" t="s">
        <v>74</v>
      </c>
      <c r="D132" t="s">
        <v>74</v>
      </c>
      <c r="E132" t="s">
        <v>74</v>
      </c>
      <c r="F132" t="s">
        <v>2644</v>
      </c>
      <c r="G132" t="s">
        <v>74</v>
      </c>
      <c r="H132" t="s">
        <v>74</v>
      </c>
      <c r="I132" t="s">
        <v>2645</v>
      </c>
      <c r="J132" t="s">
        <v>2646</v>
      </c>
      <c r="K132" t="s">
        <v>74</v>
      </c>
      <c r="L132" t="s">
        <v>74</v>
      </c>
      <c r="M132" t="s">
        <v>78</v>
      </c>
      <c r="N132" t="s">
        <v>79</v>
      </c>
      <c r="O132" t="s">
        <v>74</v>
      </c>
      <c r="P132" t="s">
        <v>74</v>
      </c>
      <c r="Q132" t="s">
        <v>74</v>
      </c>
      <c r="R132" t="s">
        <v>74</v>
      </c>
      <c r="S132" t="s">
        <v>74</v>
      </c>
      <c r="T132" t="s">
        <v>2647</v>
      </c>
      <c r="U132" t="s">
        <v>2648</v>
      </c>
      <c r="V132" t="s">
        <v>2649</v>
      </c>
      <c r="W132" t="s">
        <v>2650</v>
      </c>
      <c r="X132" t="s">
        <v>2651</v>
      </c>
      <c r="Y132" t="s">
        <v>2652</v>
      </c>
      <c r="Z132" t="s">
        <v>2653</v>
      </c>
      <c r="AA132" t="s">
        <v>2654</v>
      </c>
      <c r="AB132" t="s">
        <v>2655</v>
      </c>
      <c r="AC132" t="s">
        <v>74</v>
      </c>
      <c r="AD132" t="s">
        <v>74</v>
      </c>
      <c r="AE132" t="s">
        <v>74</v>
      </c>
      <c r="AF132" t="s">
        <v>74</v>
      </c>
      <c r="AG132">
        <v>41</v>
      </c>
      <c r="AH132">
        <v>10</v>
      </c>
      <c r="AI132">
        <v>10</v>
      </c>
      <c r="AJ132">
        <v>0</v>
      </c>
      <c r="AK132">
        <v>5</v>
      </c>
      <c r="AL132" t="s">
        <v>519</v>
      </c>
      <c r="AM132" t="s">
        <v>520</v>
      </c>
      <c r="AN132" t="s">
        <v>521</v>
      </c>
      <c r="AO132" t="s">
        <v>2656</v>
      </c>
      <c r="AP132" t="s">
        <v>2657</v>
      </c>
      <c r="AQ132" t="s">
        <v>74</v>
      </c>
      <c r="AR132" t="s">
        <v>2646</v>
      </c>
      <c r="AS132" t="s">
        <v>2658</v>
      </c>
      <c r="AT132" t="s">
        <v>173</v>
      </c>
      <c r="AU132">
        <v>2010</v>
      </c>
      <c r="AV132">
        <v>42</v>
      </c>
      <c r="AW132">
        <v>2</v>
      </c>
      <c r="AX132" t="s">
        <v>74</v>
      </c>
      <c r="AY132" t="s">
        <v>74</v>
      </c>
      <c r="AZ132" t="s">
        <v>74</v>
      </c>
      <c r="BA132" t="s">
        <v>74</v>
      </c>
      <c r="BB132">
        <v>181</v>
      </c>
      <c r="BC132">
        <v>189</v>
      </c>
      <c r="BD132" t="s">
        <v>74</v>
      </c>
      <c r="BE132" t="s">
        <v>2659</v>
      </c>
      <c r="BF132" t="str">
        <f>HYPERLINK("http://dx.doi.org/10.1111/j.1475-4762.2009.00905.x","http://dx.doi.org/10.1111/j.1475-4762.2009.00905.x")</f>
        <v>http://dx.doi.org/10.1111/j.1475-4762.2009.00905.x</v>
      </c>
      <c r="BG132" t="s">
        <v>74</v>
      </c>
      <c r="BH132" t="s">
        <v>74</v>
      </c>
      <c r="BI132">
        <v>9</v>
      </c>
      <c r="BJ132" t="s">
        <v>745</v>
      </c>
      <c r="BK132" t="s">
        <v>153</v>
      </c>
      <c r="BL132" t="s">
        <v>745</v>
      </c>
      <c r="BM132" t="s">
        <v>2660</v>
      </c>
      <c r="BN132" t="s">
        <v>74</v>
      </c>
      <c r="BO132" t="s">
        <v>74</v>
      </c>
      <c r="BP132" t="s">
        <v>74</v>
      </c>
      <c r="BQ132" t="s">
        <v>74</v>
      </c>
      <c r="BR132" t="s">
        <v>100</v>
      </c>
      <c r="BS132" t="s">
        <v>2661</v>
      </c>
      <c r="BT132" t="str">
        <f>HYPERLINK("https%3A%2F%2Fwww.webofscience.com%2Fwos%2Fwoscc%2Ffull-record%2FWOS:000277320900006","View Full Record in Web of Science")</f>
        <v>View Full Record in Web of Science</v>
      </c>
    </row>
    <row r="133" spans="1:72" x14ac:dyDescent="0.25">
      <c r="A133" t="s">
        <v>72</v>
      </c>
      <c r="B133" t="s">
        <v>2662</v>
      </c>
      <c r="C133" t="s">
        <v>74</v>
      </c>
      <c r="D133" t="s">
        <v>74</v>
      </c>
      <c r="E133" t="s">
        <v>74</v>
      </c>
      <c r="F133" t="s">
        <v>2663</v>
      </c>
      <c r="G133" t="s">
        <v>74</v>
      </c>
      <c r="H133" t="s">
        <v>74</v>
      </c>
      <c r="I133" t="s">
        <v>2664</v>
      </c>
      <c r="J133" t="s">
        <v>2665</v>
      </c>
      <c r="K133" t="s">
        <v>74</v>
      </c>
      <c r="L133" t="s">
        <v>74</v>
      </c>
      <c r="M133" t="s">
        <v>78</v>
      </c>
      <c r="N133" t="s">
        <v>79</v>
      </c>
      <c r="O133" t="s">
        <v>74</v>
      </c>
      <c r="P133" t="s">
        <v>74</v>
      </c>
      <c r="Q133" t="s">
        <v>74</v>
      </c>
      <c r="R133" t="s">
        <v>74</v>
      </c>
      <c r="S133" t="s">
        <v>74</v>
      </c>
      <c r="T133" t="s">
        <v>2666</v>
      </c>
      <c r="U133" t="s">
        <v>74</v>
      </c>
      <c r="V133" t="s">
        <v>2667</v>
      </c>
      <c r="W133" t="s">
        <v>2668</v>
      </c>
      <c r="X133" t="s">
        <v>74</v>
      </c>
      <c r="Y133" t="s">
        <v>74</v>
      </c>
      <c r="Z133" t="s">
        <v>74</v>
      </c>
      <c r="AA133" t="s">
        <v>74</v>
      </c>
      <c r="AB133" t="s">
        <v>74</v>
      </c>
      <c r="AC133" t="s">
        <v>74</v>
      </c>
      <c r="AD133" t="s">
        <v>74</v>
      </c>
      <c r="AE133" t="s">
        <v>74</v>
      </c>
      <c r="AF133" t="s">
        <v>74</v>
      </c>
      <c r="AG133">
        <v>28</v>
      </c>
      <c r="AH133">
        <v>48</v>
      </c>
      <c r="AI133">
        <v>49</v>
      </c>
      <c r="AJ133">
        <v>0</v>
      </c>
      <c r="AK133">
        <v>20</v>
      </c>
      <c r="AL133" t="s">
        <v>386</v>
      </c>
      <c r="AM133" t="s">
        <v>387</v>
      </c>
      <c r="AN133" t="s">
        <v>388</v>
      </c>
      <c r="AO133" t="s">
        <v>2669</v>
      </c>
      <c r="AP133" t="s">
        <v>74</v>
      </c>
      <c r="AQ133" t="s">
        <v>74</v>
      </c>
      <c r="AR133" t="s">
        <v>2670</v>
      </c>
      <c r="AS133" t="s">
        <v>2671</v>
      </c>
      <c r="AT133" t="s">
        <v>222</v>
      </c>
      <c r="AU133">
        <v>2010</v>
      </c>
      <c r="AV133">
        <v>51</v>
      </c>
      <c r="AW133">
        <v>4</v>
      </c>
      <c r="AX133" t="s">
        <v>74</v>
      </c>
      <c r="AY133" t="s">
        <v>74</v>
      </c>
      <c r="AZ133" t="s">
        <v>74</v>
      </c>
      <c r="BA133" t="s">
        <v>74</v>
      </c>
      <c r="BB133">
        <v>1</v>
      </c>
      <c r="BC133">
        <v>25</v>
      </c>
      <c r="BD133" t="s">
        <v>74</v>
      </c>
      <c r="BE133" t="s">
        <v>2672</v>
      </c>
      <c r="BF133" t="str">
        <f>HYPERLINK("http://dx.doi.org/10.1177/0306396810362868","http://dx.doi.org/10.1177/0306396810362868")</f>
        <v>http://dx.doi.org/10.1177/0306396810362868</v>
      </c>
      <c r="BG133" t="s">
        <v>74</v>
      </c>
      <c r="BH133" t="s">
        <v>74</v>
      </c>
      <c r="BI133">
        <v>25</v>
      </c>
      <c r="BJ133" t="s">
        <v>2673</v>
      </c>
      <c r="BK133" t="s">
        <v>153</v>
      </c>
      <c r="BL133" t="s">
        <v>2674</v>
      </c>
      <c r="BM133" t="s">
        <v>2675</v>
      </c>
      <c r="BN133" t="s">
        <v>74</v>
      </c>
      <c r="BO133" t="s">
        <v>74</v>
      </c>
      <c r="BP133" t="s">
        <v>74</v>
      </c>
      <c r="BQ133" t="s">
        <v>74</v>
      </c>
      <c r="BR133" t="s">
        <v>100</v>
      </c>
      <c r="BS133" t="s">
        <v>2676</v>
      </c>
      <c r="BT133" t="str">
        <f>HYPERLINK("https%3A%2F%2Fwww.webofscience.com%2Fwos%2Fwoscc%2Ffull-record%2FWOS:000276603200001","View Full Record in Web of Science")</f>
        <v>View Full Record in Web of Science</v>
      </c>
    </row>
    <row r="134" spans="1:72" x14ac:dyDescent="0.25">
      <c r="A134" t="s">
        <v>72</v>
      </c>
      <c r="B134" t="s">
        <v>2677</v>
      </c>
      <c r="C134" t="s">
        <v>74</v>
      </c>
      <c r="D134" t="s">
        <v>74</v>
      </c>
      <c r="E134" t="s">
        <v>74</v>
      </c>
      <c r="F134" t="s">
        <v>2678</v>
      </c>
      <c r="G134" t="s">
        <v>74</v>
      </c>
      <c r="H134" t="s">
        <v>74</v>
      </c>
      <c r="I134" t="s">
        <v>2679</v>
      </c>
      <c r="J134" t="s">
        <v>2680</v>
      </c>
      <c r="K134" t="s">
        <v>74</v>
      </c>
      <c r="L134" t="s">
        <v>74</v>
      </c>
      <c r="M134" t="s">
        <v>78</v>
      </c>
      <c r="N134" t="s">
        <v>79</v>
      </c>
      <c r="O134" t="s">
        <v>74</v>
      </c>
      <c r="P134" t="s">
        <v>74</v>
      </c>
      <c r="Q134" t="s">
        <v>74</v>
      </c>
      <c r="R134" t="s">
        <v>74</v>
      </c>
      <c r="S134" t="s">
        <v>74</v>
      </c>
      <c r="T134" t="s">
        <v>2681</v>
      </c>
      <c r="U134" t="s">
        <v>2682</v>
      </c>
      <c r="V134" t="s">
        <v>2683</v>
      </c>
      <c r="W134" t="s">
        <v>2684</v>
      </c>
      <c r="X134" t="s">
        <v>189</v>
      </c>
      <c r="Y134" t="s">
        <v>2685</v>
      </c>
      <c r="Z134" t="s">
        <v>2686</v>
      </c>
      <c r="AA134" t="s">
        <v>2687</v>
      </c>
      <c r="AB134" t="s">
        <v>2688</v>
      </c>
      <c r="AC134" t="s">
        <v>74</v>
      </c>
      <c r="AD134" t="s">
        <v>74</v>
      </c>
      <c r="AE134" t="s">
        <v>74</v>
      </c>
      <c r="AF134" t="s">
        <v>74</v>
      </c>
      <c r="AG134">
        <v>28</v>
      </c>
      <c r="AH134">
        <v>5</v>
      </c>
      <c r="AI134">
        <v>5</v>
      </c>
      <c r="AJ134">
        <v>0</v>
      </c>
      <c r="AK134">
        <v>14</v>
      </c>
      <c r="AL134" t="s">
        <v>192</v>
      </c>
      <c r="AM134" t="s">
        <v>193</v>
      </c>
      <c r="AN134" t="s">
        <v>194</v>
      </c>
      <c r="AO134" t="s">
        <v>2689</v>
      </c>
      <c r="AP134" t="s">
        <v>74</v>
      </c>
      <c r="AQ134" t="s">
        <v>74</v>
      </c>
      <c r="AR134" t="s">
        <v>2690</v>
      </c>
      <c r="AS134" t="s">
        <v>2691</v>
      </c>
      <c r="AT134" t="s">
        <v>1693</v>
      </c>
      <c r="AU134">
        <v>2010</v>
      </c>
      <c r="AV134">
        <v>9</v>
      </c>
      <c r="AW134">
        <v>25</v>
      </c>
      <c r="AX134" t="s">
        <v>74</v>
      </c>
      <c r="AY134" t="s">
        <v>74</v>
      </c>
      <c r="AZ134" t="s">
        <v>74</v>
      </c>
      <c r="BA134" t="s">
        <v>74</v>
      </c>
      <c r="BB134">
        <v>155</v>
      </c>
      <c r="BC134">
        <v>179</v>
      </c>
      <c r="BD134" t="s">
        <v>74</v>
      </c>
      <c r="BE134" t="s">
        <v>74</v>
      </c>
      <c r="BF134" t="s">
        <v>74</v>
      </c>
      <c r="BG134" t="s">
        <v>74</v>
      </c>
      <c r="BH134" t="s">
        <v>74</v>
      </c>
      <c r="BI134">
        <v>25</v>
      </c>
      <c r="BJ134" t="s">
        <v>1590</v>
      </c>
      <c r="BK134" t="s">
        <v>354</v>
      </c>
      <c r="BL134" t="s">
        <v>1590</v>
      </c>
      <c r="BM134" t="s">
        <v>2692</v>
      </c>
      <c r="BN134" t="s">
        <v>74</v>
      </c>
      <c r="BO134" t="s">
        <v>74</v>
      </c>
      <c r="BP134" t="s">
        <v>74</v>
      </c>
      <c r="BQ134" t="s">
        <v>74</v>
      </c>
      <c r="BR134" t="s">
        <v>100</v>
      </c>
      <c r="BS134" t="s">
        <v>2693</v>
      </c>
      <c r="BT134" t="str">
        <f>HYPERLINK("https%3A%2F%2Fwww.webofscience.com%2Fwos%2Fwoscc%2Ffull-record%2FWOS:000274998400009","View Full Record in Web of Science")</f>
        <v>View Full Record in Web of Science</v>
      </c>
    </row>
    <row r="135" spans="1:72" x14ac:dyDescent="0.25">
      <c r="A135" t="s">
        <v>72</v>
      </c>
      <c r="B135" t="s">
        <v>2694</v>
      </c>
      <c r="C135" t="s">
        <v>74</v>
      </c>
      <c r="D135" t="s">
        <v>74</v>
      </c>
      <c r="E135" t="s">
        <v>74</v>
      </c>
      <c r="F135" t="s">
        <v>2695</v>
      </c>
      <c r="G135" t="s">
        <v>74</v>
      </c>
      <c r="H135" t="s">
        <v>74</v>
      </c>
      <c r="I135" t="s">
        <v>2696</v>
      </c>
      <c r="J135" t="s">
        <v>2697</v>
      </c>
      <c r="K135" t="s">
        <v>74</v>
      </c>
      <c r="L135" t="s">
        <v>74</v>
      </c>
      <c r="M135" t="s">
        <v>78</v>
      </c>
      <c r="N135" t="s">
        <v>79</v>
      </c>
      <c r="O135" t="s">
        <v>74</v>
      </c>
      <c r="P135" t="s">
        <v>74</v>
      </c>
      <c r="Q135" t="s">
        <v>74</v>
      </c>
      <c r="R135" t="s">
        <v>74</v>
      </c>
      <c r="S135" t="s">
        <v>74</v>
      </c>
      <c r="T135" t="s">
        <v>2698</v>
      </c>
      <c r="U135" t="s">
        <v>74</v>
      </c>
      <c r="V135" t="s">
        <v>2699</v>
      </c>
      <c r="W135" t="s">
        <v>2700</v>
      </c>
      <c r="X135" t="s">
        <v>189</v>
      </c>
      <c r="Y135" t="s">
        <v>2701</v>
      </c>
      <c r="Z135" t="s">
        <v>2702</v>
      </c>
      <c r="AA135" t="s">
        <v>74</v>
      </c>
      <c r="AB135" t="s">
        <v>74</v>
      </c>
      <c r="AC135" t="s">
        <v>74</v>
      </c>
      <c r="AD135" t="s">
        <v>74</v>
      </c>
      <c r="AE135" t="s">
        <v>74</v>
      </c>
      <c r="AF135" t="s">
        <v>74</v>
      </c>
      <c r="AG135">
        <v>7</v>
      </c>
      <c r="AH135">
        <v>4</v>
      </c>
      <c r="AI135">
        <v>4</v>
      </c>
      <c r="AJ135">
        <v>5</v>
      </c>
      <c r="AK135">
        <v>17</v>
      </c>
      <c r="AL135" t="s">
        <v>2703</v>
      </c>
      <c r="AM135" t="s">
        <v>2704</v>
      </c>
      <c r="AN135" t="s">
        <v>2705</v>
      </c>
      <c r="AO135" t="s">
        <v>2706</v>
      </c>
      <c r="AP135" t="s">
        <v>74</v>
      </c>
      <c r="AQ135" t="s">
        <v>74</v>
      </c>
      <c r="AR135" t="s">
        <v>2707</v>
      </c>
      <c r="AS135" t="s">
        <v>2708</v>
      </c>
      <c r="AT135" t="s">
        <v>74</v>
      </c>
      <c r="AU135">
        <v>2010</v>
      </c>
      <c r="AV135">
        <v>16</v>
      </c>
      <c r="AW135" t="s">
        <v>74</v>
      </c>
      <c r="AX135" t="s">
        <v>74</v>
      </c>
      <c r="AY135" t="s">
        <v>74</v>
      </c>
      <c r="AZ135" t="s">
        <v>74</v>
      </c>
      <c r="BA135" t="s">
        <v>74</v>
      </c>
      <c r="BB135">
        <v>175</v>
      </c>
      <c r="BC135">
        <v>194</v>
      </c>
      <c r="BD135" t="s">
        <v>74</v>
      </c>
      <c r="BE135" t="s">
        <v>2709</v>
      </c>
      <c r="BF135" t="str">
        <f>HYPERLINK("http://dx.doi.org/10.2478/v10130-010-0009-1","http://dx.doi.org/10.2478/v10130-010-0009-1")</f>
        <v>http://dx.doi.org/10.2478/v10130-010-0009-1</v>
      </c>
      <c r="BG135" t="s">
        <v>74</v>
      </c>
      <c r="BH135" t="s">
        <v>74</v>
      </c>
      <c r="BI135">
        <v>20</v>
      </c>
      <c r="BJ135" t="s">
        <v>814</v>
      </c>
      <c r="BK135" t="s">
        <v>153</v>
      </c>
      <c r="BL135" t="s">
        <v>814</v>
      </c>
      <c r="BM135" t="s">
        <v>2710</v>
      </c>
      <c r="BN135" t="s">
        <v>74</v>
      </c>
      <c r="BO135" t="s">
        <v>179</v>
      </c>
      <c r="BP135" t="s">
        <v>74</v>
      </c>
      <c r="BQ135" t="s">
        <v>74</v>
      </c>
      <c r="BR135" t="s">
        <v>100</v>
      </c>
      <c r="BS135" t="s">
        <v>2711</v>
      </c>
      <c r="BT135" t="str">
        <f>HYPERLINK("https%3A%2F%2Fwww.webofscience.com%2Fwos%2Fwoscc%2Ffull-record%2FWOS:000289272300009","View Full Record in Web of Science")</f>
        <v>View Full Record in Web of Science</v>
      </c>
    </row>
    <row r="136" spans="1:72" x14ac:dyDescent="0.25">
      <c r="A136" t="s">
        <v>72</v>
      </c>
      <c r="B136" t="s">
        <v>2712</v>
      </c>
      <c r="C136" t="s">
        <v>74</v>
      </c>
      <c r="D136" t="s">
        <v>74</v>
      </c>
      <c r="E136" t="s">
        <v>74</v>
      </c>
      <c r="F136" t="s">
        <v>2713</v>
      </c>
      <c r="G136" t="s">
        <v>74</v>
      </c>
      <c r="H136" t="s">
        <v>74</v>
      </c>
      <c r="I136" t="s">
        <v>2714</v>
      </c>
      <c r="J136" t="s">
        <v>2715</v>
      </c>
      <c r="K136" t="s">
        <v>74</v>
      </c>
      <c r="L136" t="s">
        <v>74</v>
      </c>
      <c r="M136" t="s">
        <v>78</v>
      </c>
      <c r="N136" t="s">
        <v>79</v>
      </c>
      <c r="O136" t="s">
        <v>74</v>
      </c>
      <c r="P136" t="s">
        <v>74</v>
      </c>
      <c r="Q136" t="s">
        <v>74</v>
      </c>
      <c r="R136" t="s">
        <v>74</v>
      </c>
      <c r="S136" t="s">
        <v>74</v>
      </c>
      <c r="T136" t="s">
        <v>2716</v>
      </c>
      <c r="U136" t="s">
        <v>1075</v>
      </c>
      <c r="V136" t="s">
        <v>2717</v>
      </c>
      <c r="W136" t="s">
        <v>2718</v>
      </c>
      <c r="X136" t="s">
        <v>2719</v>
      </c>
      <c r="Y136" t="s">
        <v>2720</v>
      </c>
      <c r="Z136" t="s">
        <v>2721</v>
      </c>
      <c r="AA136" t="s">
        <v>2722</v>
      </c>
      <c r="AB136" t="s">
        <v>2723</v>
      </c>
      <c r="AC136" t="s">
        <v>74</v>
      </c>
      <c r="AD136" t="s">
        <v>74</v>
      </c>
      <c r="AE136" t="s">
        <v>74</v>
      </c>
      <c r="AF136" t="s">
        <v>74</v>
      </c>
      <c r="AG136">
        <v>35</v>
      </c>
      <c r="AH136">
        <v>7</v>
      </c>
      <c r="AI136">
        <v>7</v>
      </c>
      <c r="AJ136">
        <v>1</v>
      </c>
      <c r="AK136">
        <v>3</v>
      </c>
      <c r="AL136" t="s">
        <v>2724</v>
      </c>
      <c r="AM136" t="s">
        <v>1552</v>
      </c>
      <c r="AN136" t="s">
        <v>2725</v>
      </c>
      <c r="AO136" t="s">
        <v>2726</v>
      </c>
      <c r="AP136" t="s">
        <v>2727</v>
      </c>
      <c r="AQ136" t="s">
        <v>74</v>
      </c>
      <c r="AR136" t="s">
        <v>2728</v>
      </c>
      <c r="AS136" t="s">
        <v>2729</v>
      </c>
      <c r="AT136" t="s">
        <v>370</v>
      </c>
      <c r="AU136">
        <v>2009</v>
      </c>
      <c r="AV136">
        <v>5</v>
      </c>
      <c r="AW136">
        <v>4</v>
      </c>
      <c r="AX136" t="s">
        <v>74</v>
      </c>
      <c r="AY136" t="s">
        <v>74</v>
      </c>
      <c r="AZ136" t="s">
        <v>74</v>
      </c>
      <c r="BA136" t="s">
        <v>74</v>
      </c>
      <c r="BB136">
        <v>53</v>
      </c>
      <c r="BC136">
        <v>66</v>
      </c>
      <c r="BD136" t="s">
        <v>74</v>
      </c>
      <c r="BE136" t="s">
        <v>74</v>
      </c>
      <c r="BF136" t="s">
        <v>74</v>
      </c>
      <c r="BG136" t="s">
        <v>74</v>
      </c>
      <c r="BH136" t="s">
        <v>74</v>
      </c>
      <c r="BI136">
        <v>14</v>
      </c>
      <c r="BJ136" t="s">
        <v>1590</v>
      </c>
      <c r="BK136" t="s">
        <v>354</v>
      </c>
      <c r="BL136" t="s">
        <v>1590</v>
      </c>
      <c r="BM136" t="s">
        <v>2730</v>
      </c>
      <c r="BN136" t="s">
        <v>74</v>
      </c>
      <c r="BO136" t="s">
        <v>74</v>
      </c>
      <c r="BP136" t="s">
        <v>74</v>
      </c>
      <c r="BQ136" t="s">
        <v>74</v>
      </c>
      <c r="BR136" t="s">
        <v>100</v>
      </c>
      <c r="BS136" t="s">
        <v>2731</v>
      </c>
      <c r="BT136" t="str">
        <f>HYPERLINK("https%3A%2F%2Fwww.webofscience.com%2Fwos%2Fwoscc%2Ffull-record%2FWOS:000272500400004","View Full Record in Web of Science")</f>
        <v>View Full Record in Web of Science</v>
      </c>
    </row>
    <row r="137" spans="1:72" x14ac:dyDescent="0.25">
      <c r="A137" t="s">
        <v>72</v>
      </c>
      <c r="B137" t="s">
        <v>2732</v>
      </c>
      <c r="C137" t="s">
        <v>74</v>
      </c>
      <c r="D137" t="s">
        <v>74</v>
      </c>
      <c r="E137" t="s">
        <v>74</v>
      </c>
      <c r="F137" t="s">
        <v>2733</v>
      </c>
      <c r="G137" t="s">
        <v>74</v>
      </c>
      <c r="H137" t="s">
        <v>74</v>
      </c>
      <c r="I137" t="s">
        <v>2734</v>
      </c>
      <c r="J137" t="s">
        <v>2735</v>
      </c>
      <c r="K137" t="s">
        <v>74</v>
      </c>
      <c r="L137" t="s">
        <v>74</v>
      </c>
      <c r="M137" t="s">
        <v>78</v>
      </c>
      <c r="N137" t="s">
        <v>79</v>
      </c>
      <c r="O137" t="s">
        <v>74</v>
      </c>
      <c r="P137" t="s">
        <v>74</v>
      </c>
      <c r="Q137" t="s">
        <v>74</v>
      </c>
      <c r="R137" t="s">
        <v>74</v>
      </c>
      <c r="S137" t="s">
        <v>74</v>
      </c>
      <c r="T137" t="s">
        <v>2736</v>
      </c>
      <c r="U137" t="s">
        <v>2737</v>
      </c>
      <c r="V137" t="s">
        <v>2738</v>
      </c>
      <c r="W137" t="s">
        <v>2739</v>
      </c>
      <c r="X137" t="s">
        <v>2740</v>
      </c>
      <c r="Y137" t="s">
        <v>2741</v>
      </c>
      <c r="Z137" t="s">
        <v>2742</v>
      </c>
      <c r="AA137" t="s">
        <v>74</v>
      </c>
      <c r="AB137" t="s">
        <v>74</v>
      </c>
      <c r="AC137" t="s">
        <v>74</v>
      </c>
      <c r="AD137" t="s">
        <v>74</v>
      </c>
      <c r="AE137" t="s">
        <v>74</v>
      </c>
      <c r="AF137" t="s">
        <v>74</v>
      </c>
      <c r="AG137">
        <v>45</v>
      </c>
      <c r="AH137">
        <v>22</v>
      </c>
      <c r="AI137">
        <v>24</v>
      </c>
      <c r="AJ137">
        <v>0</v>
      </c>
      <c r="AK137">
        <v>11</v>
      </c>
      <c r="AL137" t="s">
        <v>689</v>
      </c>
      <c r="AM137" t="s">
        <v>690</v>
      </c>
      <c r="AN137" t="s">
        <v>691</v>
      </c>
      <c r="AO137" t="s">
        <v>2743</v>
      </c>
      <c r="AP137" t="s">
        <v>2744</v>
      </c>
      <c r="AQ137" t="s">
        <v>74</v>
      </c>
      <c r="AR137" t="s">
        <v>2735</v>
      </c>
      <c r="AS137" t="s">
        <v>2745</v>
      </c>
      <c r="AT137" t="s">
        <v>407</v>
      </c>
      <c r="AU137">
        <v>2009</v>
      </c>
      <c r="AV137">
        <v>26</v>
      </c>
      <c r="AW137">
        <v>4</v>
      </c>
      <c r="AX137" t="s">
        <v>74</v>
      </c>
      <c r="AY137" t="s">
        <v>74</v>
      </c>
      <c r="AZ137" t="s">
        <v>74</v>
      </c>
      <c r="BA137" t="s">
        <v>74</v>
      </c>
      <c r="BB137">
        <v>1080</v>
      </c>
      <c r="BC137">
        <v>1089</v>
      </c>
      <c r="BD137" t="s">
        <v>74</v>
      </c>
      <c r="BE137" t="s">
        <v>2746</v>
      </c>
      <c r="BF137" t="str">
        <f>HYPERLINK("http://dx.doi.org/10.1016/j.landusepol.2009.01.001","http://dx.doi.org/10.1016/j.landusepol.2009.01.001")</f>
        <v>http://dx.doi.org/10.1016/j.landusepol.2009.01.001</v>
      </c>
      <c r="BG137" t="s">
        <v>74</v>
      </c>
      <c r="BH137" t="s">
        <v>74</v>
      </c>
      <c r="BI137">
        <v>10</v>
      </c>
      <c r="BJ137" t="s">
        <v>765</v>
      </c>
      <c r="BK137" t="s">
        <v>153</v>
      </c>
      <c r="BL137" t="s">
        <v>766</v>
      </c>
      <c r="BM137" t="s">
        <v>2747</v>
      </c>
      <c r="BN137" t="s">
        <v>74</v>
      </c>
      <c r="BO137" t="s">
        <v>74</v>
      </c>
      <c r="BP137" t="s">
        <v>74</v>
      </c>
      <c r="BQ137" t="s">
        <v>74</v>
      </c>
      <c r="BR137" t="s">
        <v>100</v>
      </c>
      <c r="BS137" t="s">
        <v>2748</v>
      </c>
      <c r="BT137" t="str">
        <f>HYPERLINK("https%3A%2F%2Fwww.webofscience.com%2Fwos%2Fwoscc%2Ffull-record%2FWOS:000266197500021","View Full Record in Web of Science")</f>
        <v>View Full Record in Web of Science</v>
      </c>
    </row>
    <row r="138" spans="1:72" x14ac:dyDescent="0.25">
      <c r="A138" t="s">
        <v>72</v>
      </c>
      <c r="B138" t="s">
        <v>2749</v>
      </c>
      <c r="C138" t="s">
        <v>74</v>
      </c>
      <c r="D138" t="s">
        <v>74</v>
      </c>
      <c r="E138" t="s">
        <v>74</v>
      </c>
      <c r="F138" t="s">
        <v>2750</v>
      </c>
      <c r="G138" t="s">
        <v>74</v>
      </c>
      <c r="H138" t="s">
        <v>74</v>
      </c>
      <c r="I138" t="s">
        <v>2751</v>
      </c>
      <c r="J138" t="s">
        <v>2752</v>
      </c>
      <c r="K138" t="s">
        <v>74</v>
      </c>
      <c r="L138" t="s">
        <v>74</v>
      </c>
      <c r="M138" t="s">
        <v>78</v>
      </c>
      <c r="N138" t="s">
        <v>79</v>
      </c>
      <c r="O138" t="s">
        <v>74</v>
      </c>
      <c r="P138" t="s">
        <v>74</v>
      </c>
      <c r="Q138" t="s">
        <v>74</v>
      </c>
      <c r="R138" t="s">
        <v>74</v>
      </c>
      <c r="S138" t="s">
        <v>74</v>
      </c>
      <c r="T138" t="s">
        <v>2753</v>
      </c>
      <c r="U138" t="s">
        <v>2754</v>
      </c>
      <c r="V138" t="s">
        <v>2755</v>
      </c>
      <c r="W138" t="s">
        <v>2756</v>
      </c>
      <c r="X138" t="s">
        <v>2757</v>
      </c>
      <c r="Y138" t="s">
        <v>2758</v>
      </c>
      <c r="Z138" t="s">
        <v>2759</v>
      </c>
      <c r="AA138" t="s">
        <v>2760</v>
      </c>
      <c r="AB138" t="s">
        <v>2761</v>
      </c>
      <c r="AC138" t="s">
        <v>74</v>
      </c>
      <c r="AD138" t="s">
        <v>74</v>
      </c>
      <c r="AE138" t="s">
        <v>74</v>
      </c>
      <c r="AF138" t="s">
        <v>74</v>
      </c>
      <c r="AG138">
        <v>23</v>
      </c>
      <c r="AH138">
        <v>20</v>
      </c>
      <c r="AI138">
        <v>20</v>
      </c>
      <c r="AJ138">
        <v>1</v>
      </c>
      <c r="AK138">
        <v>24</v>
      </c>
      <c r="AL138" t="s">
        <v>2762</v>
      </c>
      <c r="AM138" t="s">
        <v>117</v>
      </c>
      <c r="AN138" t="s">
        <v>2763</v>
      </c>
      <c r="AO138" t="s">
        <v>2764</v>
      </c>
      <c r="AP138" t="s">
        <v>2765</v>
      </c>
      <c r="AQ138" t="s">
        <v>74</v>
      </c>
      <c r="AR138" t="s">
        <v>2766</v>
      </c>
      <c r="AS138" t="s">
        <v>2767</v>
      </c>
      <c r="AT138" t="s">
        <v>74</v>
      </c>
      <c r="AU138">
        <v>2009</v>
      </c>
      <c r="AV138">
        <v>9</v>
      </c>
      <c r="AW138">
        <v>5</v>
      </c>
      <c r="AX138" t="s">
        <v>74</v>
      </c>
      <c r="AY138" t="s">
        <v>74</v>
      </c>
      <c r="AZ138" t="s">
        <v>74</v>
      </c>
      <c r="BA138" t="s">
        <v>74</v>
      </c>
      <c r="BB138">
        <v>295</v>
      </c>
      <c r="BC138">
        <v>301</v>
      </c>
      <c r="BD138" t="s">
        <v>74</v>
      </c>
      <c r="BE138" t="s">
        <v>2768</v>
      </c>
      <c r="BF138" t="str">
        <f>HYPERLINK("http://dx.doi.org/10.1080/17461390902829234","http://dx.doi.org/10.1080/17461390902829234")</f>
        <v>http://dx.doi.org/10.1080/17461390902829234</v>
      </c>
      <c r="BG138" t="s">
        <v>74</v>
      </c>
      <c r="BH138" t="s">
        <v>74</v>
      </c>
      <c r="BI138">
        <v>7</v>
      </c>
      <c r="BJ138" t="s">
        <v>1460</v>
      </c>
      <c r="BK138" t="s">
        <v>96</v>
      </c>
      <c r="BL138" t="s">
        <v>1460</v>
      </c>
      <c r="BM138" t="s">
        <v>2769</v>
      </c>
      <c r="BN138" t="s">
        <v>74</v>
      </c>
      <c r="BO138" t="s">
        <v>74</v>
      </c>
      <c r="BP138" t="s">
        <v>74</v>
      </c>
      <c r="BQ138" t="s">
        <v>74</v>
      </c>
      <c r="BR138" t="s">
        <v>100</v>
      </c>
      <c r="BS138" t="s">
        <v>2770</v>
      </c>
      <c r="BT138" t="str">
        <f>HYPERLINK("https%3A%2F%2Fwww.webofscience.com%2Fwos%2Fwoscc%2Ffull-record%2FWOS:000280114200005","View Full Record in Web of Science")</f>
        <v>View Full Record in Web of Science</v>
      </c>
    </row>
    <row r="139" spans="1:72" x14ac:dyDescent="0.25">
      <c r="A139" t="s">
        <v>72</v>
      </c>
      <c r="B139" t="s">
        <v>2771</v>
      </c>
      <c r="C139" t="s">
        <v>74</v>
      </c>
      <c r="D139" t="s">
        <v>74</v>
      </c>
      <c r="E139" t="s">
        <v>74</v>
      </c>
      <c r="F139" t="s">
        <v>2772</v>
      </c>
      <c r="G139" t="s">
        <v>74</v>
      </c>
      <c r="H139" t="s">
        <v>74</v>
      </c>
      <c r="I139" t="s">
        <v>2773</v>
      </c>
      <c r="J139" t="s">
        <v>2680</v>
      </c>
      <c r="K139" t="s">
        <v>74</v>
      </c>
      <c r="L139" t="s">
        <v>74</v>
      </c>
      <c r="M139" t="s">
        <v>78</v>
      </c>
      <c r="N139" t="s">
        <v>79</v>
      </c>
      <c r="O139" t="s">
        <v>74</v>
      </c>
      <c r="P139" t="s">
        <v>74</v>
      </c>
      <c r="Q139" t="s">
        <v>74</v>
      </c>
      <c r="R139" t="s">
        <v>74</v>
      </c>
      <c r="S139" t="s">
        <v>74</v>
      </c>
      <c r="T139" t="s">
        <v>2774</v>
      </c>
      <c r="U139" t="s">
        <v>74</v>
      </c>
      <c r="V139" t="s">
        <v>2775</v>
      </c>
      <c r="W139" t="s">
        <v>2776</v>
      </c>
      <c r="X139" t="s">
        <v>189</v>
      </c>
      <c r="Y139" t="s">
        <v>2777</v>
      </c>
      <c r="Z139" t="s">
        <v>2778</v>
      </c>
      <c r="AA139" t="s">
        <v>2779</v>
      </c>
      <c r="AB139" t="s">
        <v>2780</v>
      </c>
      <c r="AC139" t="s">
        <v>74</v>
      </c>
      <c r="AD139" t="s">
        <v>74</v>
      </c>
      <c r="AE139" t="s">
        <v>74</v>
      </c>
      <c r="AF139" t="s">
        <v>74</v>
      </c>
      <c r="AG139">
        <v>29</v>
      </c>
      <c r="AH139">
        <v>2</v>
      </c>
      <c r="AI139">
        <v>2</v>
      </c>
      <c r="AJ139">
        <v>1</v>
      </c>
      <c r="AK139">
        <v>4</v>
      </c>
      <c r="AL139" t="s">
        <v>192</v>
      </c>
      <c r="AM139" t="s">
        <v>193</v>
      </c>
      <c r="AN139" t="s">
        <v>194</v>
      </c>
      <c r="AO139" t="s">
        <v>2689</v>
      </c>
      <c r="AP139" t="s">
        <v>74</v>
      </c>
      <c r="AQ139" t="s">
        <v>74</v>
      </c>
      <c r="AR139" t="s">
        <v>2690</v>
      </c>
      <c r="AS139" t="s">
        <v>2691</v>
      </c>
      <c r="AT139" t="s">
        <v>2781</v>
      </c>
      <c r="AU139">
        <v>2008</v>
      </c>
      <c r="AV139">
        <v>7</v>
      </c>
      <c r="AW139">
        <v>21</v>
      </c>
      <c r="AX139" t="s">
        <v>74</v>
      </c>
      <c r="AY139" t="s">
        <v>74</v>
      </c>
      <c r="AZ139" t="s">
        <v>74</v>
      </c>
      <c r="BA139" t="s">
        <v>74</v>
      </c>
      <c r="BB139">
        <v>3</v>
      </c>
      <c r="BC139">
        <v>19</v>
      </c>
      <c r="BD139" t="s">
        <v>74</v>
      </c>
      <c r="BE139" t="s">
        <v>74</v>
      </c>
      <c r="BF139" t="s">
        <v>74</v>
      </c>
      <c r="BG139" t="s">
        <v>74</v>
      </c>
      <c r="BH139" t="s">
        <v>74</v>
      </c>
      <c r="BI139">
        <v>17</v>
      </c>
      <c r="BJ139" t="s">
        <v>1590</v>
      </c>
      <c r="BK139" t="s">
        <v>354</v>
      </c>
      <c r="BL139" t="s">
        <v>1590</v>
      </c>
      <c r="BM139" t="s">
        <v>2782</v>
      </c>
      <c r="BN139" t="s">
        <v>74</v>
      </c>
      <c r="BO139" t="s">
        <v>74</v>
      </c>
      <c r="BP139" t="s">
        <v>74</v>
      </c>
      <c r="BQ139" t="s">
        <v>74</v>
      </c>
      <c r="BR139" t="s">
        <v>100</v>
      </c>
      <c r="BS139" t="s">
        <v>2783</v>
      </c>
      <c r="BT139" t="str">
        <f>HYPERLINK("https%3A%2F%2Fwww.webofscience.com%2Fwos%2Fwoscc%2Ffull-record%2FWOS:000261242900001","View Full Record in Web of Science")</f>
        <v>View Full Record in Web of Science</v>
      </c>
    </row>
    <row r="140" spans="1:72" x14ac:dyDescent="0.25">
      <c r="A140" t="s">
        <v>72</v>
      </c>
      <c r="B140" t="s">
        <v>2784</v>
      </c>
      <c r="C140" t="s">
        <v>74</v>
      </c>
      <c r="D140" t="s">
        <v>74</v>
      </c>
      <c r="E140" t="s">
        <v>74</v>
      </c>
      <c r="F140" t="s">
        <v>2785</v>
      </c>
      <c r="G140" t="s">
        <v>74</v>
      </c>
      <c r="H140" t="s">
        <v>74</v>
      </c>
      <c r="I140" t="s">
        <v>2786</v>
      </c>
      <c r="J140" t="s">
        <v>2787</v>
      </c>
      <c r="K140" t="s">
        <v>74</v>
      </c>
      <c r="L140" t="s">
        <v>74</v>
      </c>
      <c r="M140" t="s">
        <v>78</v>
      </c>
      <c r="N140" t="s">
        <v>2788</v>
      </c>
      <c r="O140" t="s">
        <v>2789</v>
      </c>
      <c r="P140" t="s">
        <v>2790</v>
      </c>
      <c r="Q140" t="s">
        <v>2791</v>
      </c>
      <c r="R140" t="s">
        <v>2792</v>
      </c>
      <c r="S140" t="s">
        <v>74</v>
      </c>
      <c r="T140" t="s">
        <v>2793</v>
      </c>
      <c r="U140" t="s">
        <v>74</v>
      </c>
      <c r="V140" t="s">
        <v>2794</v>
      </c>
      <c r="W140" t="s">
        <v>2795</v>
      </c>
      <c r="X140" t="s">
        <v>2796</v>
      </c>
      <c r="Y140" t="s">
        <v>2797</v>
      </c>
      <c r="Z140" t="s">
        <v>2798</v>
      </c>
      <c r="AA140" t="s">
        <v>74</v>
      </c>
      <c r="AB140" t="s">
        <v>74</v>
      </c>
      <c r="AC140" t="s">
        <v>74</v>
      </c>
      <c r="AD140" t="s">
        <v>74</v>
      </c>
      <c r="AE140" t="s">
        <v>74</v>
      </c>
      <c r="AF140" t="s">
        <v>74</v>
      </c>
      <c r="AG140">
        <v>32</v>
      </c>
      <c r="AH140">
        <v>0</v>
      </c>
      <c r="AI140">
        <v>0</v>
      </c>
      <c r="AJ140">
        <v>0</v>
      </c>
      <c r="AK140">
        <v>3</v>
      </c>
      <c r="AL140" t="s">
        <v>2314</v>
      </c>
      <c r="AM140" t="s">
        <v>715</v>
      </c>
      <c r="AN140" t="s">
        <v>2315</v>
      </c>
      <c r="AO140" t="s">
        <v>2799</v>
      </c>
      <c r="AP140" t="s">
        <v>74</v>
      </c>
      <c r="AQ140" t="s">
        <v>74</v>
      </c>
      <c r="AR140" t="s">
        <v>2800</v>
      </c>
      <c r="AS140" t="s">
        <v>2801</v>
      </c>
      <c r="AT140" t="s">
        <v>93</v>
      </c>
      <c r="AU140">
        <v>2008</v>
      </c>
      <c r="AV140">
        <v>49</v>
      </c>
      <c r="AW140" t="s">
        <v>2295</v>
      </c>
      <c r="AX140" t="s">
        <v>74</v>
      </c>
      <c r="AY140" t="s">
        <v>74</v>
      </c>
      <c r="AZ140" t="s">
        <v>74</v>
      </c>
      <c r="BA140" t="s">
        <v>74</v>
      </c>
      <c r="BB140">
        <v>341</v>
      </c>
      <c r="BC140">
        <v>367</v>
      </c>
      <c r="BD140" t="s">
        <v>74</v>
      </c>
      <c r="BE140" t="s">
        <v>2802</v>
      </c>
      <c r="BF140" t="str">
        <f>HYPERLINK("http://dx.doi.org/10.1556/SMus.49.2008.3-4.7","http://dx.doi.org/10.1556/SMus.49.2008.3-4.7")</f>
        <v>http://dx.doi.org/10.1556/SMus.49.2008.3-4.7</v>
      </c>
      <c r="BG140" t="s">
        <v>74</v>
      </c>
      <c r="BH140" t="s">
        <v>74</v>
      </c>
      <c r="BI140">
        <v>27</v>
      </c>
      <c r="BJ140" t="s">
        <v>201</v>
      </c>
      <c r="BK140" t="s">
        <v>2803</v>
      </c>
      <c r="BL140" t="s">
        <v>201</v>
      </c>
      <c r="BM140" t="s">
        <v>2804</v>
      </c>
      <c r="BN140" t="s">
        <v>74</v>
      </c>
      <c r="BO140" t="s">
        <v>74</v>
      </c>
      <c r="BP140" t="s">
        <v>74</v>
      </c>
      <c r="BQ140" t="s">
        <v>74</v>
      </c>
      <c r="BR140" t="s">
        <v>100</v>
      </c>
      <c r="BS140" t="s">
        <v>2805</v>
      </c>
      <c r="BT140" t="str">
        <f>HYPERLINK("https%3A%2F%2Fwww.webofscience.com%2Fwos%2Fwoscc%2Ffull-record%2FWOS:000269664900007","View Full Record in Web of Science")</f>
        <v>View Full Record in Web of Science</v>
      </c>
    </row>
    <row r="141" spans="1:72" x14ac:dyDescent="0.25">
      <c r="A141" t="s">
        <v>72</v>
      </c>
      <c r="B141" t="s">
        <v>2806</v>
      </c>
      <c r="C141" t="s">
        <v>74</v>
      </c>
      <c r="D141" t="s">
        <v>74</v>
      </c>
      <c r="E141" t="s">
        <v>74</v>
      </c>
      <c r="F141" t="s">
        <v>2807</v>
      </c>
      <c r="G141" t="s">
        <v>74</v>
      </c>
      <c r="H141" t="s">
        <v>74</v>
      </c>
      <c r="I141" t="s">
        <v>2808</v>
      </c>
      <c r="J141" t="s">
        <v>2809</v>
      </c>
      <c r="K141" t="s">
        <v>74</v>
      </c>
      <c r="L141" t="s">
        <v>74</v>
      </c>
      <c r="M141" t="s">
        <v>78</v>
      </c>
      <c r="N141" t="s">
        <v>79</v>
      </c>
      <c r="O141" t="s">
        <v>74</v>
      </c>
      <c r="P141" t="s">
        <v>74</v>
      </c>
      <c r="Q141" t="s">
        <v>74</v>
      </c>
      <c r="R141" t="s">
        <v>74</v>
      </c>
      <c r="S141" t="s">
        <v>74</v>
      </c>
      <c r="T141" t="s">
        <v>2810</v>
      </c>
      <c r="U141" t="s">
        <v>2811</v>
      </c>
      <c r="V141" t="s">
        <v>2812</v>
      </c>
      <c r="W141" t="s">
        <v>2813</v>
      </c>
      <c r="X141" t="s">
        <v>2814</v>
      </c>
      <c r="Y141" t="s">
        <v>2815</v>
      </c>
      <c r="Z141" t="s">
        <v>2816</v>
      </c>
      <c r="AA141" t="s">
        <v>2817</v>
      </c>
      <c r="AB141" t="s">
        <v>74</v>
      </c>
      <c r="AC141" t="s">
        <v>74</v>
      </c>
      <c r="AD141" t="s">
        <v>74</v>
      </c>
      <c r="AE141" t="s">
        <v>74</v>
      </c>
      <c r="AF141" t="s">
        <v>74</v>
      </c>
      <c r="AG141">
        <v>54</v>
      </c>
      <c r="AH141">
        <v>94</v>
      </c>
      <c r="AI141">
        <v>95</v>
      </c>
      <c r="AJ141">
        <v>0</v>
      </c>
      <c r="AK141">
        <v>55</v>
      </c>
      <c r="AL141" t="s">
        <v>386</v>
      </c>
      <c r="AM141" t="s">
        <v>387</v>
      </c>
      <c r="AN141" t="s">
        <v>388</v>
      </c>
      <c r="AO141" t="s">
        <v>2818</v>
      </c>
      <c r="AP141" t="s">
        <v>74</v>
      </c>
      <c r="AQ141" t="s">
        <v>74</v>
      </c>
      <c r="AR141" t="s">
        <v>2819</v>
      </c>
      <c r="AS141" t="s">
        <v>2820</v>
      </c>
      <c r="AT141" t="s">
        <v>93</v>
      </c>
      <c r="AU141">
        <v>2006</v>
      </c>
      <c r="AV141">
        <v>49</v>
      </c>
      <c r="AW141">
        <v>3</v>
      </c>
      <c r="AX141" t="s">
        <v>74</v>
      </c>
      <c r="AY141" t="s">
        <v>74</v>
      </c>
      <c r="AZ141" t="s">
        <v>74</v>
      </c>
      <c r="BA141" t="s">
        <v>74</v>
      </c>
      <c r="BB141">
        <v>303</v>
      </c>
      <c r="BC141">
        <v>319</v>
      </c>
      <c r="BD141" t="s">
        <v>74</v>
      </c>
      <c r="BE141" t="s">
        <v>2821</v>
      </c>
      <c r="BF141" t="str">
        <f>HYPERLINK("http://dx.doi.org/10.1177/0001699306067711","http://dx.doi.org/10.1177/0001699306067711")</f>
        <v>http://dx.doi.org/10.1177/0001699306067711</v>
      </c>
      <c r="BG141" t="s">
        <v>74</v>
      </c>
      <c r="BH141" t="s">
        <v>74</v>
      </c>
      <c r="BI141">
        <v>17</v>
      </c>
      <c r="BJ141" t="s">
        <v>814</v>
      </c>
      <c r="BK141" t="s">
        <v>153</v>
      </c>
      <c r="BL141" t="s">
        <v>814</v>
      </c>
      <c r="BM141" t="s">
        <v>2822</v>
      </c>
      <c r="BN141" t="s">
        <v>74</v>
      </c>
      <c r="BO141" t="s">
        <v>74</v>
      </c>
      <c r="BP141" t="s">
        <v>74</v>
      </c>
      <c r="BQ141" t="s">
        <v>74</v>
      </c>
      <c r="BR141" t="s">
        <v>100</v>
      </c>
      <c r="BS141" t="s">
        <v>2823</v>
      </c>
      <c r="BT141" t="str">
        <f>HYPERLINK("https%3A%2F%2Fwww.webofscience.com%2Fwos%2Fwoscc%2Ffull-record%2FWOS:000241162500006","View Full Record in Web of Science")</f>
        <v>View Full Record in Web of Science</v>
      </c>
    </row>
    <row r="142" spans="1:72" x14ac:dyDescent="0.25">
      <c r="A142" t="s">
        <v>72</v>
      </c>
      <c r="B142" t="s">
        <v>2824</v>
      </c>
      <c r="C142" t="s">
        <v>74</v>
      </c>
      <c r="D142" t="s">
        <v>74</v>
      </c>
      <c r="E142" t="s">
        <v>74</v>
      </c>
      <c r="F142" t="s">
        <v>2824</v>
      </c>
      <c r="G142" t="s">
        <v>74</v>
      </c>
      <c r="H142" t="s">
        <v>74</v>
      </c>
      <c r="I142" t="s">
        <v>2825</v>
      </c>
      <c r="J142" t="s">
        <v>2826</v>
      </c>
      <c r="K142" t="s">
        <v>74</v>
      </c>
      <c r="L142" t="s">
        <v>74</v>
      </c>
      <c r="M142" t="s">
        <v>78</v>
      </c>
      <c r="N142" t="s">
        <v>79</v>
      </c>
      <c r="O142" t="s">
        <v>74</v>
      </c>
      <c r="P142" t="s">
        <v>74</v>
      </c>
      <c r="Q142" t="s">
        <v>74</v>
      </c>
      <c r="R142" t="s">
        <v>74</v>
      </c>
      <c r="S142" t="s">
        <v>74</v>
      </c>
      <c r="T142" t="s">
        <v>74</v>
      </c>
      <c r="U142" t="s">
        <v>2827</v>
      </c>
      <c r="V142" t="s">
        <v>2828</v>
      </c>
      <c r="W142" t="s">
        <v>2829</v>
      </c>
      <c r="X142" t="s">
        <v>2830</v>
      </c>
      <c r="Y142" t="s">
        <v>2831</v>
      </c>
      <c r="Z142" t="s">
        <v>2832</v>
      </c>
      <c r="AA142" t="s">
        <v>74</v>
      </c>
      <c r="AB142" t="s">
        <v>2833</v>
      </c>
      <c r="AC142" t="s">
        <v>74</v>
      </c>
      <c r="AD142" t="s">
        <v>74</v>
      </c>
      <c r="AE142" t="s">
        <v>74</v>
      </c>
      <c r="AF142" t="s">
        <v>74</v>
      </c>
      <c r="AG142">
        <v>11</v>
      </c>
      <c r="AH142">
        <v>42</v>
      </c>
      <c r="AI142">
        <v>42</v>
      </c>
      <c r="AJ142">
        <v>0</v>
      </c>
      <c r="AK142">
        <v>15</v>
      </c>
      <c r="AL142" t="s">
        <v>2834</v>
      </c>
      <c r="AM142" t="s">
        <v>2835</v>
      </c>
      <c r="AN142" t="s">
        <v>2836</v>
      </c>
      <c r="AO142" t="s">
        <v>2837</v>
      </c>
      <c r="AP142" t="s">
        <v>74</v>
      </c>
      <c r="AQ142" t="s">
        <v>74</v>
      </c>
      <c r="AR142" t="s">
        <v>2838</v>
      </c>
      <c r="AS142" t="s">
        <v>2839</v>
      </c>
      <c r="AT142" t="s">
        <v>2840</v>
      </c>
      <c r="AU142">
        <v>2005</v>
      </c>
      <c r="AV142">
        <v>26</v>
      </c>
      <c r="AW142">
        <v>2</v>
      </c>
      <c r="AX142" t="s">
        <v>74</v>
      </c>
      <c r="AY142" t="s">
        <v>74</v>
      </c>
      <c r="AZ142" t="s">
        <v>74</v>
      </c>
      <c r="BA142" t="s">
        <v>74</v>
      </c>
      <c r="BB142">
        <v>127</v>
      </c>
      <c r="BC142">
        <v>142</v>
      </c>
      <c r="BD142" t="s">
        <v>74</v>
      </c>
      <c r="BE142" t="s">
        <v>2841</v>
      </c>
      <c r="BF142" t="str">
        <f>HYPERLINK("http://dx.doi.org/10.1002/imhj.20040","http://dx.doi.org/10.1002/imhj.20040")</f>
        <v>http://dx.doi.org/10.1002/imhj.20040</v>
      </c>
      <c r="BG142" t="s">
        <v>74</v>
      </c>
      <c r="BH142" t="s">
        <v>74</v>
      </c>
      <c r="BI142">
        <v>16</v>
      </c>
      <c r="BJ142" t="s">
        <v>498</v>
      </c>
      <c r="BK142" t="s">
        <v>153</v>
      </c>
      <c r="BL142" t="s">
        <v>499</v>
      </c>
      <c r="BM142" t="s">
        <v>2842</v>
      </c>
      <c r="BN142">
        <v>28682522</v>
      </c>
      <c r="BO142" t="s">
        <v>74</v>
      </c>
      <c r="BP142" t="s">
        <v>74</v>
      </c>
      <c r="BQ142" t="s">
        <v>74</v>
      </c>
      <c r="BR142" t="s">
        <v>100</v>
      </c>
      <c r="BS142" t="s">
        <v>2843</v>
      </c>
      <c r="BT142" t="str">
        <f>HYPERLINK("https%3A%2F%2Fwww.webofscience.com%2Fwos%2Fwoscc%2Ffull-record%2FWOS:000227869300005","View Full Record in Web of Science")</f>
        <v>View Full Record in Web of Science</v>
      </c>
    </row>
    <row r="143" spans="1:72" x14ac:dyDescent="0.25">
      <c r="A143" t="s">
        <v>72</v>
      </c>
      <c r="B143" t="s">
        <v>2844</v>
      </c>
      <c r="C143" t="s">
        <v>74</v>
      </c>
      <c r="D143" t="s">
        <v>74</v>
      </c>
      <c r="E143" t="s">
        <v>74</v>
      </c>
      <c r="F143" t="s">
        <v>2844</v>
      </c>
      <c r="G143" t="s">
        <v>74</v>
      </c>
      <c r="H143" t="s">
        <v>74</v>
      </c>
      <c r="I143" t="s">
        <v>2845</v>
      </c>
      <c r="J143" t="s">
        <v>2846</v>
      </c>
      <c r="K143" t="s">
        <v>74</v>
      </c>
      <c r="L143" t="s">
        <v>74</v>
      </c>
      <c r="M143" t="s">
        <v>78</v>
      </c>
      <c r="N143" t="s">
        <v>79</v>
      </c>
      <c r="O143" t="s">
        <v>74</v>
      </c>
      <c r="P143" t="s">
        <v>74</v>
      </c>
      <c r="Q143" t="s">
        <v>74</v>
      </c>
      <c r="R143" t="s">
        <v>74</v>
      </c>
      <c r="S143" t="s">
        <v>74</v>
      </c>
      <c r="T143" t="s">
        <v>74</v>
      </c>
      <c r="U143" t="s">
        <v>74</v>
      </c>
      <c r="V143" t="s">
        <v>2847</v>
      </c>
      <c r="W143" t="s">
        <v>2848</v>
      </c>
      <c r="X143" t="s">
        <v>2849</v>
      </c>
      <c r="Y143" t="s">
        <v>2850</v>
      </c>
      <c r="Z143" t="s">
        <v>74</v>
      </c>
      <c r="AA143" t="s">
        <v>74</v>
      </c>
      <c r="AB143" t="s">
        <v>74</v>
      </c>
      <c r="AC143" t="s">
        <v>74</v>
      </c>
      <c r="AD143" t="s">
        <v>74</v>
      </c>
      <c r="AE143" t="s">
        <v>74</v>
      </c>
      <c r="AF143" t="s">
        <v>74</v>
      </c>
      <c r="AG143">
        <v>52</v>
      </c>
      <c r="AH143">
        <v>9</v>
      </c>
      <c r="AI143">
        <v>9</v>
      </c>
      <c r="AJ143">
        <v>0</v>
      </c>
      <c r="AK143">
        <v>10</v>
      </c>
      <c r="AL143" t="s">
        <v>519</v>
      </c>
      <c r="AM143" t="s">
        <v>520</v>
      </c>
      <c r="AN143" t="s">
        <v>521</v>
      </c>
      <c r="AO143" t="s">
        <v>2851</v>
      </c>
      <c r="AP143" t="s">
        <v>2852</v>
      </c>
      <c r="AQ143" t="s">
        <v>74</v>
      </c>
      <c r="AR143" t="s">
        <v>2853</v>
      </c>
      <c r="AS143" t="s">
        <v>2854</v>
      </c>
      <c r="AT143" t="s">
        <v>74</v>
      </c>
      <c r="AU143">
        <v>2004</v>
      </c>
      <c r="AV143">
        <v>42</v>
      </c>
      <c r="AW143">
        <v>5</v>
      </c>
      <c r="AX143" t="s">
        <v>74</v>
      </c>
      <c r="AY143" t="s">
        <v>74</v>
      </c>
      <c r="AZ143" t="s">
        <v>74</v>
      </c>
      <c r="BA143" t="s">
        <v>74</v>
      </c>
      <c r="BB143">
        <v>5</v>
      </c>
      <c r="BC143">
        <v>33</v>
      </c>
      <c r="BD143" t="s">
        <v>74</v>
      </c>
      <c r="BE143" t="s">
        <v>2855</v>
      </c>
      <c r="BF143" t="str">
        <f>HYPERLINK("http://dx.doi.org/10.1111/j.0020-7985.2004.00300.x","http://dx.doi.org/10.1111/j.0020-7985.2004.00300.x")</f>
        <v>http://dx.doi.org/10.1111/j.0020-7985.2004.00300.x</v>
      </c>
      <c r="BG143" t="s">
        <v>74</v>
      </c>
      <c r="BH143" t="s">
        <v>74</v>
      </c>
      <c r="BI143">
        <v>29</v>
      </c>
      <c r="BJ143" t="s">
        <v>885</v>
      </c>
      <c r="BK143" t="s">
        <v>153</v>
      </c>
      <c r="BL143" t="s">
        <v>885</v>
      </c>
      <c r="BM143" t="s">
        <v>2856</v>
      </c>
      <c r="BN143" t="s">
        <v>74</v>
      </c>
      <c r="BO143" t="s">
        <v>74</v>
      </c>
      <c r="BP143" t="s">
        <v>74</v>
      </c>
      <c r="BQ143" t="s">
        <v>74</v>
      </c>
      <c r="BR143" t="s">
        <v>100</v>
      </c>
      <c r="BS143" t="s">
        <v>2857</v>
      </c>
      <c r="BT143" t="str">
        <f>HYPERLINK("https%3A%2F%2Fwww.webofscience.com%2Fwos%2Fwoscc%2Ffull-record%2FWOS:000225804600002","View Full Record in Web of Science")</f>
        <v>View Full Record in Web of Science</v>
      </c>
    </row>
    <row r="144" spans="1:72" x14ac:dyDescent="0.25">
      <c r="A144" t="s">
        <v>72</v>
      </c>
      <c r="B144" t="s">
        <v>2858</v>
      </c>
      <c r="C144" t="s">
        <v>74</v>
      </c>
      <c r="D144" t="s">
        <v>74</v>
      </c>
      <c r="E144" t="s">
        <v>74</v>
      </c>
      <c r="F144" t="s">
        <v>2858</v>
      </c>
      <c r="G144" t="s">
        <v>74</v>
      </c>
      <c r="H144" t="s">
        <v>74</v>
      </c>
      <c r="I144" t="s">
        <v>2859</v>
      </c>
      <c r="J144" t="s">
        <v>1149</v>
      </c>
      <c r="K144" t="s">
        <v>74</v>
      </c>
      <c r="L144" t="s">
        <v>74</v>
      </c>
      <c r="M144" t="s">
        <v>2860</v>
      </c>
      <c r="N144" t="s">
        <v>79</v>
      </c>
      <c r="O144" t="s">
        <v>74</v>
      </c>
      <c r="P144" t="s">
        <v>74</v>
      </c>
      <c r="Q144" t="s">
        <v>74</v>
      </c>
      <c r="R144" t="s">
        <v>74</v>
      </c>
      <c r="S144" t="s">
        <v>74</v>
      </c>
      <c r="T144" t="s">
        <v>2861</v>
      </c>
      <c r="U144" t="s">
        <v>74</v>
      </c>
      <c r="V144" t="s">
        <v>2862</v>
      </c>
      <c r="W144" t="s">
        <v>74</v>
      </c>
      <c r="X144" t="s">
        <v>74</v>
      </c>
      <c r="Y144" t="s">
        <v>2863</v>
      </c>
      <c r="Z144" t="s">
        <v>74</v>
      </c>
      <c r="AA144" t="s">
        <v>74</v>
      </c>
      <c r="AB144" t="s">
        <v>74</v>
      </c>
      <c r="AC144" t="s">
        <v>74</v>
      </c>
      <c r="AD144" t="s">
        <v>74</v>
      </c>
      <c r="AE144" t="s">
        <v>74</v>
      </c>
      <c r="AF144" t="s">
        <v>74</v>
      </c>
      <c r="AG144">
        <v>4</v>
      </c>
      <c r="AH144">
        <v>2</v>
      </c>
      <c r="AI144">
        <v>2</v>
      </c>
      <c r="AJ144">
        <v>1</v>
      </c>
      <c r="AK144">
        <v>14</v>
      </c>
      <c r="AL144" t="s">
        <v>2864</v>
      </c>
      <c r="AM144" t="s">
        <v>1159</v>
      </c>
      <c r="AN144" t="s">
        <v>2865</v>
      </c>
      <c r="AO144" t="s">
        <v>1161</v>
      </c>
      <c r="AP144" t="s">
        <v>74</v>
      </c>
      <c r="AQ144" t="s">
        <v>74</v>
      </c>
      <c r="AR144" t="s">
        <v>1149</v>
      </c>
      <c r="AS144" t="s">
        <v>1164</v>
      </c>
      <c r="AT144" t="s">
        <v>74</v>
      </c>
      <c r="AU144">
        <v>1994</v>
      </c>
      <c r="AV144">
        <v>26</v>
      </c>
      <c r="AW144" t="s">
        <v>1037</v>
      </c>
      <c r="AX144" t="s">
        <v>74</v>
      </c>
      <c r="AY144" t="s">
        <v>74</v>
      </c>
      <c r="AZ144" t="s">
        <v>74</v>
      </c>
      <c r="BA144" t="s">
        <v>74</v>
      </c>
      <c r="BB144">
        <v>479</v>
      </c>
      <c r="BC144" t="s">
        <v>1694</v>
      </c>
      <c r="BD144" t="s">
        <v>74</v>
      </c>
      <c r="BE144" t="s">
        <v>74</v>
      </c>
      <c r="BF144" t="s">
        <v>74</v>
      </c>
      <c r="BG144" t="s">
        <v>74</v>
      </c>
      <c r="BH144" t="s">
        <v>74</v>
      </c>
      <c r="BI144">
        <v>0</v>
      </c>
      <c r="BJ144" t="s">
        <v>814</v>
      </c>
      <c r="BK144" t="s">
        <v>153</v>
      </c>
      <c r="BL144" t="s">
        <v>814</v>
      </c>
      <c r="BM144" t="s">
        <v>2866</v>
      </c>
      <c r="BN144" t="s">
        <v>74</v>
      </c>
      <c r="BO144" t="s">
        <v>74</v>
      </c>
      <c r="BP144" t="s">
        <v>74</v>
      </c>
      <c r="BQ144" t="s">
        <v>74</v>
      </c>
      <c r="BR144" t="s">
        <v>100</v>
      </c>
      <c r="BS144" t="s">
        <v>2867</v>
      </c>
      <c r="BT144"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2023-10-25T14:17:01Z</dcterms:created>
  <dcterms:modified xsi:type="dcterms:W3CDTF">2023-10-25T14:17:01Z</dcterms:modified>
</cp:coreProperties>
</file>